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i_daugialiene_ltgkc_lt/Documents/Desktop/2_PD_34317/"/>
    </mc:Choice>
  </mc:AlternateContent>
  <xr:revisionPtr revIDLastSave="403" documentId="8_{D37C8149-4228-431C-8DFE-A27B55240F68}" xr6:coauthVersionLast="47" xr6:coauthVersionMax="47" xr10:uidLastSave="{C68827BE-4E37-40CC-983D-5381DD5FEF21}"/>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paslaugomis'!$A$1:$P$26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 l="1"/>
  <c r="G10" i="4"/>
  <c r="G9" i="4" l="1"/>
  <c r="G8" i="4"/>
  <c r="G7" i="4"/>
  <c r="G6" i="4"/>
  <c r="G5" i="4"/>
  <c r="G12" i="4" l="1"/>
  <c r="G13" i="4" s="1"/>
  <c r="G14" i="4" s="1"/>
</calcChain>
</file>

<file path=xl/sharedStrings.xml><?xml version="1.0" encoding="utf-8"?>
<sst xmlns="http://schemas.openxmlformats.org/spreadsheetml/2006/main" count="84" uniqueCount="51">
  <si>
    <t>SAP Nr. [3]</t>
  </si>
  <si>
    <t>Pasirinkti</t>
  </si>
  <si>
    <t>Pasiūlymo kaina EUR be PVM[1]</t>
  </si>
  <si>
    <t xml:space="preserve">Pasiūlymo kaina EUR su PVM[2]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</si>
  <si>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</si>
  <si>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</si>
  <si>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</si>
  <si>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</si>
  <si>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</si>
  <si>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1 mato vnt.  Įkainis EUR be PVM</t>
  </si>
  <si>
    <t>Kaina  EUR, be PVM</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</si>
  <si>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</si>
  <si>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</si>
  <si>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</si>
  <si>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</si>
  <si>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</si>
  <si>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</si>
  <si>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</si>
  <si>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</si>
  <si>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</si>
  <si>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</si>
  <si>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</si>
  <si>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</si>
  <si>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</si>
  <si>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</si>
  <si>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</si>
  <si>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</si>
  <si>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</si>
  <si>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Kiekis</t>
  </si>
  <si>
    <t>Preliminarus kiekis[4]</t>
  </si>
  <si>
    <t>Maksimalus kiekis[4]</t>
  </si>
  <si>
    <t>Lyginamasis koeficientas [4]</t>
  </si>
  <si>
    <t>Gamintoją kontroliuojančio asmens  registracijos šalis [5]</t>
  </si>
  <si>
    <t>Pildo visi tiekėjai</t>
  </si>
  <si>
    <t>TIEKĖJO DEKLARACIJA APIE GAMINTOJO REGISTRACIJOS VIETĄ 
(ATITIKTIS VPĮ 37 STR. 9 D. / PĮ 50 STR. 9 D.) (Jei taikoma pirkime)</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</si>
  <si>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</si>
  <si>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</si>
  <si>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</si>
  <si>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</si>
  <si>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</si>
  <si>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Įrašyti % </t>
  </si>
  <si>
    <r>
      <t xml:space="preserve">PVM </t>
    </r>
    <r>
      <rPr>
        <i/>
        <sz val="10"/>
        <color theme="1"/>
        <rFont val="Arial"/>
        <family val="2"/>
      </rPr>
      <t>(pildoma, jei taikoma)</t>
    </r>
  </si>
  <si>
    <t xml:space="preserve">Terminalai su atsiskaitymo funkcija </t>
  </si>
  <si>
    <t xml:space="preserve">Mažos spintelės </t>
  </si>
  <si>
    <t>Vidutinės spintelės</t>
  </si>
  <si>
    <t xml:space="preserve">Didelės spintelės </t>
  </si>
  <si>
    <t>Įrengimas/pristatymas 4 miestuose (montavimas)</t>
  </si>
  <si>
    <t>Programinės įrangos licencija ir palaikymas (per prekybinį tašką/terminalą). (Pateikiamas mėnesinis 1 terminalo įkainis)</t>
  </si>
  <si>
    <r>
      <t xml:space="preserve">Techninė priežiūra, remontas, profilaktinis aptarnavimas bei reagavimas gedimų atveju </t>
    </r>
    <r>
      <rPr>
        <b/>
        <sz val="10"/>
        <rFont val="Arial"/>
        <family val="2"/>
        <charset val="186"/>
      </rPr>
      <t>per 1 prekybinį tašką/terminalą</t>
    </r>
    <r>
      <rPr>
        <sz val="10"/>
        <rFont val="Arial"/>
        <family val="2"/>
        <charset val="186"/>
      </rPr>
      <t xml:space="preserve"> (Pateikiamas mėnesinis 1 terminalo įkainis)</t>
    </r>
  </si>
  <si>
    <t>Vnt.</t>
  </si>
  <si>
    <t>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</si>
</sst>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
      <b/>
      <sz val="10"/>
      <color rgb="FFFF0000"/>
      <name val="Arial"/>
      <family val="2"/>
      <charset val="186"/>
    </font>
  </fonts>
  <fills count="10">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1" fillId="0" borderId="0" applyNumberFormat="0" applyFont="0" applyBorder="0" applyProtection="0"/>
  </cellStyleXfs>
  <cellXfs count="101">
    <xf numFmtId="0" fontId="0" fillId="0" borderId="0" xfId="0"/>
    <xf numFmtId="0" fontId="5" fillId="2" borderId="1" xfId="0" applyFont="1" applyFill="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10" fillId="0" borderId="0" xfId="0" applyFont="1" applyAlignment="1">
      <alignment vertical="center"/>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 fillId="0" borderId="1" xfId="0" applyFont="1" applyBorder="1" applyAlignment="1">
      <alignment horizontal="center" vertical="center"/>
    </xf>
    <xf numFmtId="0" fontId="0" fillId="6" borderId="1" xfId="0" applyFill="1" applyBorder="1"/>
    <xf numFmtId="0" fontId="6" fillId="8" borderId="1" xfId="0" applyFont="1" applyFill="1" applyBorder="1" applyAlignment="1">
      <alignment horizontal="center" vertical="center" wrapText="1"/>
    </xf>
    <xf numFmtId="0" fontId="0" fillId="0" borderId="5" xfId="0" applyBorder="1"/>
    <xf numFmtId="0" fontId="14" fillId="0" borderId="6" xfId="0" applyFont="1" applyBorder="1"/>
    <xf numFmtId="0" fontId="5" fillId="2" borderId="9" xfId="0" applyFont="1" applyFill="1" applyBorder="1" applyAlignment="1">
      <alignment horizontal="center" vertical="center" wrapText="1"/>
    </xf>
    <xf numFmtId="0" fontId="13" fillId="2" borderId="9" xfId="0" applyFont="1" applyFill="1" applyBorder="1" applyAlignment="1">
      <alignment horizontal="center" vertical="center"/>
    </xf>
    <xf numFmtId="0" fontId="9" fillId="0" borderId="12" xfId="0" applyFont="1" applyBorder="1"/>
    <xf numFmtId="0" fontId="6" fillId="8" borderId="9"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0" fillId="6" borderId="10" xfId="0" applyFill="1" applyBorder="1"/>
    <xf numFmtId="0" fontId="1" fillId="0" borderId="10" xfId="0" applyFont="1" applyBorder="1" applyAlignment="1">
      <alignment horizontal="left" vertical="center"/>
    </xf>
    <xf numFmtId="0" fontId="14" fillId="0" borderId="13" xfId="0" applyFont="1" applyBorder="1"/>
    <xf numFmtId="0" fontId="13" fillId="0" borderId="0" xfId="0" applyFont="1" applyAlignment="1">
      <alignment vertical="top"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6"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4" fillId="0" borderId="12" xfId="0" applyFont="1" applyBorder="1"/>
    <xf numFmtId="0" fontId="0" fillId="0" borderId="13" xfId="0" applyBorder="1"/>
    <xf numFmtId="9" fontId="24" fillId="0" borderId="4" xfId="0" applyNumberFormat="1" applyFont="1" applyBorder="1" applyAlignment="1">
      <alignment horizontal="center" vertical="center"/>
    </xf>
    <xf numFmtId="0" fontId="10" fillId="0" borderId="2" xfId="0" applyFont="1" applyBorder="1"/>
    <xf numFmtId="0" fontId="10" fillId="0" borderId="3" xfId="0" applyFont="1" applyBorder="1"/>
    <xf numFmtId="0" fontId="0" fillId="0" borderId="4" xfId="0" applyBorder="1"/>
    <xf numFmtId="0" fontId="13" fillId="0" borderId="12"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4" fillId="0" borderId="0" xfId="0" applyFont="1" applyAlignment="1">
      <alignment horizontal="left" vertical="top" wrapText="1"/>
    </xf>
    <xf numFmtId="0" fontId="14" fillId="0" borderId="13"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5" fillId="0" borderId="0" xfId="0" applyFont="1" applyAlignment="1">
      <alignment vertical="center" wrapText="1"/>
    </xf>
    <xf numFmtId="0" fontId="0" fillId="0" borderId="0" xfId="0" applyAlignment="1">
      <alignment vertical="center"/>
    </xf>
    <xf numFmtId="0" fontId="2" fillId="7" borderId="11" xfId="0" applyFont="1" applyFill="1" applyBorder="1" applyAlignment="1">
      <alignment horizontal="center" vertical="center"/>
    </xf>
    <xf numFmtId="0" fontId="2" fillId="7" borderId="3" xfId="0" applyFont="1" applyFill="1" applyBorder="1" applyAlignment="1">
      <alignment horizontal="center" vertical="center"/>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4" fillId="0" borderId="12" xfId="0" applyFont="1" applyBorder="1" applyAlignment="1">
      <alignment horizontal="left" vertical="top" wrapText="1"/>
    </xf>
    <xf numFmtId="0" fontId="14" fillId="0" borderId="14" xfId="0" applyFont="1" applyBorder="1" applyAlignment="1">
      <alignment horizontal="left" vertical="top" wrapText="1"/>
    </xf>
    <xf numFmtId="0" fontId="21" fillId="9" borderId="21" xfId="0" applyFont="1" applyFill="1" applyBorder="1" applyAlignment="1">
      <alignment horizontal="center" vertical="center" wrapText="1"/>
    </xf>
    <xf numFmtId="0" fontId="21" fillId="9" borderId="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13" fillId="0" borderId="13" xfId="0" applyFont="1" applyBorder="1" applyAlignment="1">
      <alignment horizontal="left" vertical="center" wrapText="1"/>
    </xf>
    <xf numFmtId="0" fontId="13" fillId="0" borderId="16" xfId="0" applyFont="1" applyBorder="1" applyAlignment="1">
      <alignment horizontal="left" vertical="center" wrapText="1"/>
    </xf>
    <xf numFmtId="0" fontId="3" fillId="7" borderId="11"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0" xfId="0" applyFont="1" applyFill="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4" fillId="0" borderId="0" xfId="0" applyFont="1" applyAlignment="1">
      <alignment horizontal="left" vertical="top"/>
    </xf>
    <xf numFmtId="0" fontId="14" fillId="0" borderId="12" xfId="0" applyFont="1" applyBorder="1"/>
    <xf numFmtId="0" fontId="14" fillId="0" borderId="13" xfId="0" applyFont="1" applyBorder="1"/>
    <xf numFmtId="0" fontId="10" fillId="0" borderId="22" xfId="0" applyFont="1" applyBorder="1"/>
    <xf numFmtId="0" fontId="10" fillId="0" borderId="23" xfId="0" applyFont="1" applyBorder="1"/>
    <xf numFmtId="0" fontId="0" fillId="0" borderId="24" xfId="0" applyBorder="1"/>
    <xf numFmtId="0" fontId="19" fillId="0" borderId="0" xfId="0" applyFont="1" applyBorder="1" applyAlignment="1">
      <alignment horizontal="left" vertical="top" wrapText="1"/>
    </xf>
    <xf numFmtId="0" fontId="5" fillId="5" borderId="19" xfId="0"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0" fontId="2" fillId="7" borderId="20" xfId="0" applyFont="1" applyFill="1" applyBorder="1" applyAlignment="1">
      <alignment horizontal="center" vertical="center"/>
    </xf>
    <xf numFmtId="0" fontId="9" fillId="0" borderId="0" xfId="0" applyFont="1" applyBorder="1"/>
    <xf numFmtId="165" fontId="5" fillId="3" borderId="25" xfId="0" applyNumberFormat="1" applyFont="1" applyFill="1" applyBorder="1" applyAlignment="1">
      <alignment horizontal="center" vertical="center"/>
    </xf>
    <xf numFmtId="165" fontId="5" fillId="3" borderId="10" xfId="0" applyNumberFormat="1" applyFont="1" applyFill="1" applyBorder="1" applyAlignment="1">
      <alignment horizontal="center" vertical="center"/>
    </xf>
    <xf numFmtId="0" fontId="13" fillId="0" borderId="0" xfId="0" applyFont="1" applyBorder="1" applyAlignment="1">
      <alignment horizontal="left" vertical="center" wrapText="1"/>
    </xf>
    <xf numFmtId="0" fontId="18" fillId="0" borderId="0" xfId="0" applyFont="1" applyBorder="1" applyAlignment="1">
      <alignment horizontal="center" vertical="center" wrapText="1"/>
    </xf>
    <xf numFmtId="0" fontId="13" fillId="0" borderId="0" xfId="0" applyFont="1" applyBorder="1" applyAlignment="1">
      <alignment horizontal="left" vertical="top" wrapText="1"/>
    </xf>
    <xf numFmtId="0" fontId="14" fillId="0" borderId="0" xfId="0" applyFont="1" applyBorder="1"/>
    <xf numFmtId="0" fontId="14" fillId="0" borderId="0" xfId="0" applyFont="1" applyBorder="1"/>
    <xf numFmtId="0" fontId="0" fillId="0" borderId="0" xfId="0" applyBorder="1"/>
    <xf numFmtId="0" fontId="14" fillId="0" borderId="0" xfId="0" applyFont="1" applyBorder="1" applyAlignment="1">
      <alignment horizontal="left" vertical="top" wrapText="1"/>
    </xf>
    <xf numFmtId="0" fontId="26" fillId="5" borderId="18" xfId="0" applyFont="1" applyFill="1" applyBorder="1" applyAlignment="1">
      <alignment horizontal="center" vertical="center" wrapText="1"/>
    </xf>
    <xf numFmtId="0" fontId="13" fillId="4" borderId="1" xfId="0" applyFont="1" applyFill="1" applyBorder="1" applyAlignment="1">
      <alignment horizontal="center" vertical="center" wrapText="1"/>
    </xf>
    <xf numFmtId="165" fontId="13" fillId="4" borderId="10" xfId="0" applyNumberFormat="1" applyFont="1" applyFill="1" applyBorder="1" applyAlignment="1">
      <alignment horizontal="center" vertical="center" wrapText="1"/>
    </xf>
    <xf numFmtId="0" fontId="4" fillId="8" borderId="9"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9" borderId="10" xfId="0" applyFont="1" applyFill="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P26"/>
  <sheetViews>
    <sheetView tabSelected="1" zoomScale="70" zoomScaleNormal="70" workbookViewId="0">
      <selection activeCell="T9" sqref="S9:T9"/>
    </sheetView>
  </sheetViews>
  <sheetFormatPr defaultRowHeight="14.5" x14ac:dyDescent="0.35"/>
  <cols>
    <col min="1" max="1" width="7.453125" bestFit="1" customWidth="1"/>
    <col min="2" max="2" width="13.08984375" customWidth="1"/>
    <col min="3" max="3" width="28.453125" customWidth="1"/>
    <col min="4" max="4" width="15" customWidth="1"/>
    <col min="5" max="5" width="15.453125" customWidth="1"/>
    <col min="6" max="6" width="15.54296875" customWidth="1"/>
    <col min="7" max="7" width="14.453125" style="9" bestFit="1" customWidth="1"/>
    <col min="8" max="8" width="15.54296875" customWidth="1"/>
    <col min="9" max="9" width="19.08984375" customWidth="1"/>
    <col min="10" max="10" width="18.6328125" customWidth="1"/>
    <col min="11" max="11" width="21.453125" customWidth="1"/>
    <col min="12" max="12" width="25.1796875" customWidth="1"/>
    <col min="13" max="13" width="27" hidden="1" customWidth="1"/>
    <col min="14" max="14" width="28.453125" hidden="1" customWidth="1"/>
    <col min="15" max="15" width="30.453125" hidden="1" customWidth="1"/>
    <col min="16" max="16" width="47.453125" hidden="1" customWidth="1"/>
  </cols>
  <sheetData>
    <row r="1" spans="1:16" ht="52.5" customHeight="1" thickBot="1" x14ac:dyDescent="0.4">
      <c r="A1" s="6" t="s">
        <v>23</v>
      </c>
      <c r="B1" s="4"/>
      <c r="C1" s="4"/>
      <c r="D1" s="4"/>
      <c r="E1" s="4"/>
      <c r="F1" s="9"/>
      <c r="H1" s="10"/>
      <c r="M1" s="51" t="s">
        <v>4</v>
      </c>
      <c r="N1" s="51"/>
      <c r="O1" s="51"/>
      <c r="P1" s="52"/>
    </row>
    <row r="2" spans="1:16" ht="33.5" customHeight="1" x14ac:dyDescent="0.35">
      <c r="A2" s="17"/>
      <c r="B2" s="18"/>
      <c r="C2" s="18"/>
      <c r="D2" s="18"/>
      <c r="E2" s="18"/>
      <c r="F2" s="95" t="s">
        <v>33</v>
      </c>
      <c r="G2" s="82"/>
      <c r="H2" s="64" t="s">
        <v>37</v>
      </c>
      <c r="I2" s="65"/>
      <c r="J2" s="65"/>
      <c r="K2" s="65"/>
      <c r="L2" s="66"/>
      <c r="M2" s="72" t="s">
        <v>5</v>
      </c>
      <c r="N2" s="73"/>
      <c r="O2" s="74"/>
      <c r="P2" s="43" t="s">
        <v>6</v>
      </c>
    </row>
    <row r="3" spans="1:16" s="2" customFormat="1" ht="92" customHeight="1" x14ac:dyDescent="0.3">
      <c r="A3" s="19" t="s">
        <v>7</v>
      </c>
      <c r="B3" s="1" t="s">
        <v>0</v>
      </c>
      <c r="C3" s="11" t="s">
        <v>24</v>
      </c>
      <c r="D3" s="3" t="s">
        <v>29</v>
      </c>
      <c r="E3" s="1" t="s">
        <v>8</v>
      </c>
      <c r="F3" s="12" t="s">
        <v>9</v>
      </c>
      <c r="G3" s="83" t="s">
        <v>10</v>
      </c>
      <c r="H3" s="22" t="s">
        <v>25</v>
      </c>
      <c r="I3" s="16" t="s">
        <v>26</v>
      </c>
      <c r="J3" s="16" t="s">
        <v>11</v>
      </c>
      <c r="K3" s="16" t="s">
        <v>32</v>
      </c>
      <c r="L3" s="23" t="s">
        <v>12</v>
      </c>
      <c r="M3" s="28" t="s">
        <v>13</v>
      </c>
      <c r="N3" s="8" t="s">
        <v>14</v>
      </c>
      <c r="O3" s="29" t="s">
        <v>15</v>
      </c>
      <c r="P3" s="75"/>
    </row>
    <row r="4" spans="1:16" ht="11.5" customHeight="1" x14ac:dyDescent="0.35">
      <c r="A4" s="53"/>
      <c r="B4" s="54"/>
      <c r="C4" s="54"/>
      <c r="D4" s="54"/>
      <c r="E4" s="54"/>
      <c r="F4" s="54"/>
      <c r="G4" s="84"/>
      <c r="H4" s="69"/>
      <c r="I4" s="70"/>
      <c r="J4" s="70"/>
      <c r="K4" s="70"/>
      <c r="L4" s="71"/>
      <c r="M4" s="30"/>
      <c r="N4" s="15"/>
      <c r="O4" s="24"/>
      <c r="P4" s="75"/>
    </row>
    <row r="5" spans="1:16" ht="37.5" x14ac:dyDescent="0.35">
      <c r="A5" s="20">
        <v>1</v>
      </c>
      <c r="B5" s="7"/>
      <c r="C5" s="13" t="s">
        <v>42</v>
      </c>
      <c r="D5" s="7">
        <v>6</v>
      </c>
      <c r="E5" s="7" t="s">
        <v>49</v>
      </c>
      <c r="F5" s="96"/>
      <c r="G5" s="97">
        <f>ROUND(D5*F5,2)</f>
        <v>0</v>
      </c>
      <c r="H5" s="98"/>
      <c r="I5" s="99" t="s">
        <v>27</v>
      </c>
      <c r="J5" s="99" t="s">
        <v>27</v>
      </c>
      <c r="K5" s="99" t="s">
        <v>27</v>
      </c>
      <c r="L5" s="100" t="s">
        <v>27</v>
      </c>
      <c r="M5" s="31"/>
      <c r="N5" s="14"/>
      <c r="O5" s="25"/>
      <c r="P5" s="75"/>
    </row>
    <row r="6" spans="1:16" ht="37.5" x14ac:dyDescent="0.35">
      <c r="A6" s="20">
        <v>2</v>
      </c>
      <c r="B6" s="7"/>
      <c r="C6" s="13" t="s">
        <v>43</v>
      </c>
      <c r="D6" s="7">
        <v>58</v>
      </c>
      <c r="E6" s="7" t="s">
        <v>49</v>
      </c>
      <c r="F6" s="96"/>
      <c r="G6" s="97">
        <f>ROUND(D6*F6,2)</f>
        <v>0</v>
      </c>
      <c r="H6" s="98"/>
      <c r="I6" s="99" t="s">
        <v>27</v>
      </c>
      <c r="J6" s="99" t="s">
        <v>27</v>
      </c>
      <c r="K6" s="99" t="s">
        <v>27</v>
      </c>
      <c r="L6" s="100" t="s">
        <v>27</v>
      </c>
      <c r="M6" s="32"/>
      <c r="N6" s="14"/>
      <c r="O6" s="25"/>
      <c r="P6" s="75"/>
    </row>
    <row r="7" spans="1:16" ht="37.5" x14ac:dyDescent="0.35">
      <c r="A7" s="20">
        <v>3</v>
      </c>
      <c r="B7" s="7"/>
      <c r="C7" s="13" t="s">
        <v>44</v>
      </c>
      <c r="D7" s="7">
        <v>50</v>
      </c>
      <c r="E7" s="7" t="s">
        <v>49</v>
      </c>
      <c r="F7" s="96"/>
      <c r="G7" s="97">
        <f>ROUND(D7*F7,2)</f>
        <v>0</v>
      </c>
      <c r="H7" s="98"/>
      <c r="I7" s="99" t="s">
        <v>27</v>
      </c>
      <c r="J7" s="99" t="s">
        <v>27</v>
      </c>
      <c r="K7" s="99" t="s">
        <v>27</v>
      </c>
      <c r="L7" s="100" t="s">
        <v>27</v>
      </c>
      <c r="M7" s="31"/>
      <c r="N7" s="14"/>
      <c r="O7" s="25"/>
      <c r="P7" s="75"/>
    </row>
    <row r="8" spans="1:16" ht="37.5" x14ac:dyDescent="0.35">
      <c r="A8" s="20">
        <v>4</v>
      </c>
      <c r="B8" s="7"/>
      <c r="C8" s="13" t="s">
        <v>45</v>
      </c>
      <c r="D8" s="7">
        <v>42</v>
      </c>
      <c r="E8" s="7" t="s">
        <v>49</v>
      </c>
      <c r="F8" s="96"/>
      <c r="G8" s="97">
        <f>ROUND(D8*F8,2)</f>
        <v>0</v>
      </c>
      <c r="H8" s="98"/>
      <c r="I8" s="99" t="s">
        <v>27</v>
      </c>
      <c r="J8" s="99" t="s">
        <v>27</v>
      </c>
      <c r="K8" s="99" t="s">
        <v>27</v>
      </c>
      <c r="L8" s="100" t="s">
        <v>27</v>
      </c>
      <c r="M8" s="31"/>
      <c r="N8" s="14"/>
      <c r="O8" s="25"/>
      <c r="P8" s="75"/>
    </row>
    <row r="9" spans="1:16" ht="37.5" x14ac:dyDescent="0.35">
      <c r="A9" s="20">
        <v>5</v>
      </c>
      <c r="B9" s="7"/>
      <c r="C9" s="13" t="s">
        <v>46</v>
      </c>
      <c r="D9" s="7">
        <v>4</v>
      </c>
      <c r="E9" s="7" t="s">
        <v>50</v>
      </c>
      <c r="F9" s="96"/>
      <c r="G9" s="97">
        <f>ROUND(D9*F9,2)</f>
        <v>0</v>
      </c>
      <c r="H9" s="98"/>
      <c r="I9" s="99" t="s">
        <v>27</v>
      </c>
      <c r="J9" s="99" t="s">
        <v>27</v>
      </c>
      <c r="K9" s="99" t="s">
        <v>27</v>
      </c>
      <c r="L9" s="100" t="s">
        <v>27</v>
      </c>
      <c r="M9" s="31"/>
      <c r="N9" s="14"/>
      <c r="O9" s="25"/>
      <c r="P9" s="75"/>
    </row>
    <row r="10" spans="1:16" ht="50" x14ac:dyDescent="0.35">
      <c r="A10" s="20">
        <v>6</v>
      </c>
      <c r="B10" s="7"/>
      <c r="C10" s="13" t="s">
        <v>47</v>
      </c>
      <c r="D10" s="7">
        <v>6</v>
      </c>
      <c r="E10" s="7" t="s">
        <v>49</v>
      </c>
      <c r="F10" s="96"/>
      <c r="G10" s="97">
        <f t="shared" ref="G10:G11" si="0">ROUND(D10*F10,2)</f>
        <v>0</v>
      </c>
      <c r="H10" s="98"/>
      <c r="I10" s="99" t="s">
        <v>27</v>
      </c>
      <c r="J10" s="99" t="s">
        <v>27</v>
      </c>
      <c r="K10" s="99" t="s">
        <v>27</v>
      </c>
      <c r="L10" s="100" t="s">
        <v>27</v>
      </c>
      <c r="M10" s="31"/>
      <c r="N10" s="14"/>
      <c r="O10" s="25"/>
      <c r="P10" s="75"/>
    </row>
    <row r="11" spans="1:16" ht="76" x14ac:dyDescent="0.35">
      <c r="A11" s="20">
        <v>7</v>
      </c>
      <c r="B11" s="7"/>
      <c r="C11" s="13" t="s">
        <v>48</v>
      </c>
      <c r="D11" s="7">
        <v>6</v>
      </c>
      <c r="E11" s="7" t="s">
        <v>49</v>
      </c>
      <c r="F11" s="96"/>
      <c r="G11" s="97">
        <f t="shared" si="0"/>
        <v>0</v>
      </c>
      <c r="H11" s="98"/>
      <c r="I11" s="99" t="s">
        <v>27</v>
      </c>
      <c r="J11" s="99" t="s">
        <v>27</v>
      </c>
      <c r="K11" s="99" t="s">
        <v>27</v>
      </c>
      <c r="L11" s="100" t="s">
        <v>27</v>
      </c>
      <c r="M11" s="31"/>
      <c r="N11" s="14"/>
      <c r="O11" s="25"/>
      <c r="P11" s="75"/>
    </row>
    <row r="12" spans="1:16" ht="26.5" customHeight="1" x14ac:dyDescent="0.35">
      <c r="A12" s="21"/>
      <c r="B12" s="85"/>
      <c r="C12" s="85"/>
      <c r="D12" s="78" t="s">
        <v>2</v>
      </c>
      <c r="E12" s="79"/>
      <c r="F12" s="80"/>
      <c r="G12" s="86">
        <f>SUM(G5:G9)</f>
        <v>0</v>
      </c>
      <c r="H12" s="47" t="s">
        <v>38</v>
      </c>
      <c r="I12" s="81"/>
      <c r="J12" s="81"/>
      <c r="K12" s="81"/>
      <c r="L12" s="48"/>
      <c r="M12" s="33" t="s">
        <v>16</v>
      </c>
      <c r="N12" s="91"/>
      <c r="O12" s="26"/>
      <c r="P12" s="75"/>
    </row>
    <row r="13" spans="1:16" ht="14.5" customHeight="1" x14ac:dyDescent="0.35">
      <c r="A13" s="21"/>
      <c r="B13" s="85"/>
      <c r="C13" s="85"/>
      <c r="D13" s="49" t="s">
        <v>41</v>
      </c>
      <c r="E13" s="50"/>
      <c r="F13" s="36" t="s">
        <v>40</v>
      </c>
      <c r="G13" s="87" t="e">
        <f>G12*F13</f>
        <v>#VALUE!</v>
      </c>
      <c r="H13" s="47"/>
      <c r="I13" s="81"/>
      <c r="J13" s="81"/>
      <c r="K13" s="81"/>
      <c r="L13" s="48"/>
      <c r="M13" s="34" t="s">
        <v>17</v>
      </c>
      <c r="N13" s="91"/>
      <c r="O13" s="26"/>
      <c r="P13" s="75"/>
    </row>
    <row r="14" spans="1:16" x14ac:dyDescent="0.35">
      <c r="A14" s="21"/>
      <c r="B14" s="85"/>
      <c r="C14" s="85"/>
      <c r="D14" s="37" t="s">
        <v>3</v>
      </c>
      <c r="E14" s="38"/>
      <c r="F14" s="39"/>
      <c r="G14" s="87" t="e">
        <f>G12+G13</f>
        <v>#VALUE!</v>
      </c>
      <c r="H14" s="47"/>
      <c r="I14" s="81"/>
      <c r="J14" s="81"/>
      <c r="K14" s="81"/>
      <c r="L14" s="48"/>
      <c r="M14" s="34" t="s">
        <v>18</v>
      </c>
      <c r="N14" s="91"/>
      <c r="O14" s="26"/>
      <c r="P14" s="75"/>
    </row>
    <row r="15" spans="1:16" ht="14.5" customHeight="1" x14ac:dyDescent="0.35">
      <c r="A15" s="40" t="s">
        <v>35</v>
      </c>
      <c r="B15" s="88"/>
      <c r="C15" s="88"/>
      <c r="D15" s="88"/>
      <c r="E15" s="88"/>
      <c r="F15" s="88"/>
      <c r="G15" s="67"/>
      <c r="H15" s="47"/>
      <c r="I15" s="81"/>
      <c r="J15" s="81"/>
      <c r="K15" s="81"/>
      <c r="L15" s="48"/>
      <c r="M15" s="76" t="s">
        <v>19</v>
      </c>
      <c r="N15" s="92"/>
      <c r="O15" s="77"/>
      <c r="P15" s="75"/>
    </row>
    <row r="16" spans="1:16" x14ac:dyDescent="0.35">
      <c r="A16" s="40"/>
      <c r="B16" s="88"/>
      <c r="C16" s="88"/>
      <c r="D16" s="88"/>
      <c r="E16" s="88"/>
      <c r="F16" s="88"/>
      <c r="G16" s="67"/>
      <c r="H16" s="47"/>
      <c r="I16" s="81"/>
      <c r="J16" s="81"/>
      <c r="K16" s="81"/>
      <c r="L16" s="48"/>
      <c r="M16" s="76" t="s">
        <v>20</v>
      </c>
      <c r="N16" s="92"/>
      <c r="O16" s="77"/>
      <c r="P16" s="75"/>
    </row>
    <row r="17" spans="1:16" ht="18.649999999999999" customHeight="1" x14ac:dyDescent="0.35">
      <c r="A17" s="40"/>
      <c r="B17" s="88"/>
      <c r="C17" s="88"/>
      <c r="D17" s="88"/>
      <c r="E17" s="88"/>
      <c r="F17" s="88"/>
      <c r="G17" s="67"/>
      <c r="H17" s="47"/>
      <c r="I17" s="81"/>
      <c r="J17" s="81"/>
      <c r="K17" s="81"/>
      <c r="L17" s="48"/>
      <c r="M17" s="76" t="s">
        <v>21</v>
      </c>
      <c r="N17" s="92"/>
      <c r="O17" s="77"/>
      <c r="P17" s="75"/>
    </row>
    <row r="18" spans="1:16" ht="29.15" customHeight="1" x14ac:dyDescent="0.35">
      <c r="A18" s="40"/>
      <c r="B18" s="88"/>
      <c r="C18" s="88"/>
      <c r="D18" s="88"/>
      <c r="E18" s="88"/>
      <c r="F18" s="88"/>
      <c r="G18" s="67"/>
      <c r="H18" s="47"/>
      <c r="I18" s="81"/>
      <c r="J18" s="81"/>
      <c r="K18" s="81"/>
      <c r="L18" s="48"/>
      <c r="M18" s="33" t="s">
        <v>22</v>
      </c>
      <c r="N18" s="93"/>
      <c r="O18" s="35"/>
      <c r="P18" s="75"/>
    </row>
    <row r="19" spans="1:16" ht="65" customHeight="1" thickBot="1" x14ac:dyDescent="0.4">
      <c r="A19" s="41"/>
      <c r="B19" s="42"/>
      <c r="C19" s="42"/>
      <c r="D19" s="42"/>
      <c r="E19" s="42"/>
      <c r="F19" s="42"/>
      <c r="G19" s="68"/>
      <c r="H19" s="47"/>
      <c r="I19" s="81"/>
      <c r="J19" s="81"/>
      <c r="K19" s="81"/>
      <c r="L19" s="48"/>
      <c r="M19" s="62" t="s">
        <v>39</v>
      </c>
      <c r="N19" s="94"/>
      <c r="O19" s="44"/>
      <c r="P19" s="75"/>
    </row>
    <row r="20" spans="1:16" ht="30" customHeight="1" x14ac:dyDescent="0.35">
      <c r="A20" s="27"/>
      <c r="B20" s="27"/>
      <c r="C20" s="27"/>
      <c r="D20" s="27"/>
      <c r="E20" s="27"/>
      <c r="F20" s="27"/>
      <c r="G20" s="27"/>
      <c r="H20" s="60" t="s">
        <v>34</v>
      </c>
      <c r="I20" s="89"/>
      <c r="J20" s="89"/>
      <c r="K20" s="89"/>
      <c r="L20" s="61"/>
      <c r="M20" s="62"/>
      <c r="N20" s="94"/>
      <c r="O20" s="44"/>
      <c r="P20" s="75"/>
    </row>
    <row r="21" spans="1:16" ht="6.5" customHeight="1" x14ac:dyDescent="0.35">
      <c r="A21" s="27"/>
      <c r="B21" s="27"/>
      <c r="C21" s="27"/>
      <c r="D21" s="27"/>
      <c r="E21" s="27"/>
      <c r="F21" s="27"/>
      <c r="G21" s="27"/>
      <c r="H21" s="60"/>
      <c r="I21" s="89"/>
      <c r="J21" s="89"/>
      <c r="K21" s="89"/>
      <c r="L21" s="61"/>
      <c r="M21" s="62"/>
      <c r="N21" s="94"/>
      <c r="O21" s="44"/>
      <c r="P21" s="75"/>
    </row>
    <row r="22" spans="1:16" ht="27.5" hidden="1" customHeight="1" x14ac:dyDescent="0.35">
      <c r="A22" s="27"/>
      <c r="B22" s="27"/>
      <c r="C22" s="27"/>
      <c r="D22" s="27"/>
      <c r="E22" s="27"/>
      <c r="F22" s="27"/>
      <c r="G22" s="27"/>
      <c r="H22" s="60"/>
      <c r="I22" s="89"/>
      <c r="J22" s="89"/>
      <c r="K22" s="89"/>
      <c r="L22" s="61"/>
      <c r="M22" s="62"/>
      <c r="N22" s="94"/>
      <c r="O22" s="44"/>
      <c r="P22" s="75"/>
    </row>
    <row r="23" spans="1:16" ht="45" customHeight="1" x14ac:dyDescent="0.35">
      <c r="A23" s="27"/>
      <c r="B23" s="27"/>
      <c r="C23" s="27"/>
      <c r="D23" s="27"/>
      <c r="E23" s="27"/>
      <c r="F23" s="27"/>
      <c r="G23" s="27"/>
      <c r="H23" s="55" t="s">
        <v>36</v>
      </c>
      <c r="I23" s="90"/>
      <c r="J23" s="90"/>
      <c r="K23" s="90"/>
      <c r="L23" s="56"/>
      <c r="M23" s="62"/>
      <c r="N23" s="94"/>
      <c r="O23" s="44"/>
      <c r="P23" s="75"/>
    </row>
    <row r="24" spans="1:16" ht="59" customHeight="1" x14ac:dyDescent="0.35">
      <c r="A24" s="27"/>
      <c r="B24" s="27"/>
      <c r="C24" s="27"/>
      <c r="D24" s="27"/>
      <c r="E24" s="27"/>
      <c r="F24" s="27"/>
      <c r="G24" s="27"/>
      <c r="H24" s="55"/>
      <c r="I24" s="90"/>
      <c r="J24" s="90"/>
      <c r="K24" s="90"/>
      <c r="L24" s="56"/>
      <c r="M24" s="62"/>
      <c r="N24" s="94"/>
      <c r="O24" s="44"/>
      <c r="P24" s="75"/>
    </row>
    <row r="25" spans="1:16" ht="46" customHeight="1" x14ac:dyDescent="0.35">
      <c r="H25" s="55"/>
      <c r="I25" s="90"/>
      <c r="J25" s="90"/>
      <c r="K25" s="90"/>
      <c r="L25" s="56"/>
      <c r="M25" s="62"/>
      <c r="N25" s="94"/>
      <c r="O25" s="44"/>
    </row>
    <row r="26" spans="1:16" ht="30.65" customHeight="1" thickBot="1" x14ac:dyDescent="0.4">
      <c r="H26" s="57"/>
      <c r="I26" s="58"/>
      <c r="J26" s="58"/>
      <c r="K26" s="58"/>
      <c r="L26" s="59"/>
      <c r="M26" s="63"/>
      <c r="N26" s="45"/>
      <c r="O26" s="46"/>
    </row>
  </sheetData>
  <mergeCells count="18">
    <mergeCell ref="M1:P1"/>
    <mergeCell ref="M2:O2"/>
    <mergeCell ref="P2:P24"/>
    <mergeCell ref="M15:O15"/>
    <mergeCell ref="M16:O16"/>
    <mergeCell ref="M17:O17"/>
    <mergeCell ref="H23:L26"/>
    <mergeCell ref="H20:L22"/>
    <mergeCell ref="M19:O26"/>
    <mergeCell ref="H12:L19"/>
    <mergeCell ref="F2:G2"/>
    <mergeCell ref="H2:L2"/>
    <mergeCell ref="A15:G19"/>
    <mergeCell ref="A4:G4"/>
    <mergeCell ref="H4:L4"/>
    <mergeCell ref="D12:F12"/>
    <mergeCell ref="D14:F14"/>
    <mergeCell ref="D13:E1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1</v>
      </c>
    </row>
    <row r="2" spans="1:1" x14ac:dyDescent="0.35">
      <c r="A2" s="5" t="s">
        <v>28</v>
      </c>
    </row>
    <row r="3" spans="1:1" x14ac:dyDescent="0.35">
      <c r="A3" s="5" t="s">
        <v>29</v>
      </c>
    </row>
    <row r="4" spans="1:1" x14ac:dyDescent="0.35">
      <c r="A4" s="5" t="s">
        <v>30</v>
      </c>
    </row>
    <row r="5" spans="1:1" x14ac:dyDescent="0.35">
      <c r="A5" s="5" t="s">
        <v>31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27E49769C33134D893729F32B1E2242" ma:contentTypeVersion="0" ma:contentTypeDescription="Kurkite naują dokumentą." ma:contentTypeScope="" ma:versionID="7c7f08fe6235bc06e32b0a1828e9d326">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59603AA-86C5-4920-8B7E-F8A87BA840E9}"/>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Daugialienė</cp:lastModifiedBy>
  <cp:revision/>
  <cp:lastPrinted>2024-10-28T15:05:37Z</cp:lastPrinted>
  <dcterms:created xsi:type="dcterms:W3CDTF">2023-08-16T05:10:24Z</dcterms:created>
  <dcterms:modified xsi:type="dcterms:W3CDTF">2026-06-10T07:28:29Z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0x010100D27E49769C33134D893729F32B1E2242</vt:lpwstr>
  </property>
  <property fmtid="{D5CDD505-2E9C-101B-9397-08002B2CF9AE}" pid="10" name="MediaServiceImageTags">
    <vt:lpwstr/>
  </property>
</Properties>
</file>