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lglt-my.sharepoint.com/personal/deimante_valanciene_ltginfra_lt/Documents/Desktop/2026 Pirkimai/Inga Mortūnienė/"/>
    </mc:Choice>
  </mc:AlternateContent>
  <xr:revisionPtr revIDLastSave="642" documentId="8_{5DED67FC-0239-47FB-824E-BE70089EC82C}" xr6:coauthVersionLast="47" xr6:coauthVersionMax="47" xr10:uidLastSave="{1F287CD5-530C-441A-87F6-EE6A1B5191EA}"/>
  <bookViews>
    <workbookView xWindow="-120" yWindow="-120" windowWidth="29040" windowHeight="15720" xr2:uid="{564BBD4B-0D22-447F-A306-D5F00F89FEDB}"/>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5" i="1" l="1"/>
  <c r="I105" i="1"/>
  <c r="I104" i="1"/>
  <c r="I103" i="1"/>
  <c r="I102" i="1"/>
  <c r="I101" i="1"/>
  <c r="I100" i="1"/>
  <c r="I99" i="1"/>
  <c r="I98" i="1"/>
  <c r="I97" i="1"/>
  <c r="I96" i="1"/>
  <c r="I94" i="1"/>
  <c r="I93" i="1"/>
  <c r="I92" i="1"/>
  <c r="I91"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6" i="1"/>
  <c r="I75" i="1"/>
  <c r="I74" i="1"/>
  <c r="I106" i="1" l="1"/>
  <c r="I108" i="1"/>
  <c r="I70" i="1"/>
  <c r="I77" i="1" s="1"/>
  <c r="I71" i="1"/>
  <c r="I72" i="1"/>
  <c r="I73" i="1"/>
  <c r="F123" i="1" l="1"/>
  <c r="F124" i="1" s="1"/>
  <c r="F125" i="1" s="1"/>
</calcChain>
</file>

<file path=xl/sharedStrings.xml><?xml version="1.0" encoding="utf-8"?>
<sst xmlns="http://schemas.openxmlformats.org/spreadsheetml/2006/main" count="429" uniqueCount="172">
  <si>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</si>
  <si>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</si>
  <si>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Sutartyje taikoma mišri kainodara: fiksuoto įkainio (Prekės) ir kintamo įkainio (Kitos prekės iš Prekių grupių)</t>
  </si>
  <si>
    <t>A dalis</t>
  </si>
  <si>
    <t>Fiksuoto įkainio prekių asortimentas perkamas pagal poreikį viso sutarties galiojimo laikotarpiu</t>
  </si>
  <si>
    <t>Pildo visi tiekėjai</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</si>
  <si>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</si>
  <si>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Eksperto pareigos, vardas pavardė</t>
  </si>
  <si>
    <t>Eil Nr.</t>
  </si>
  <si>
    <t>Autonominių oro šildytuvų modeliai</t>
  </si>
  <si>
    <t>Pirkimo objektas / Paslaugų pavadinimas</t>
  </si>
  <si>
    <t>Prekė / katalogo Nr.</t>
  </si>
  <si>
    <t>Preliminarus kiekis [1]</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</si>
  <si>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</si>
  <si>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</si>
  <si>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</si>
  <si>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</si>
  <si>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</si>
  <si>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</si>
  <si>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</si>
  <si>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[2]</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</si>
  <si>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</si>
  <si>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</si>
  <si>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</si>
  <si>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</si>
  <si>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Autonominių šildytuvų įrengtų specialiuose geležinkelio riedmenyse aptarnavimas ir remontas </t>
  </si>
  <si>
    <t>Airtronic B3,5    3,5kW</t>
  </si>
  <si>
    <t xml:space="preserve">Degimo oro ventiliatorius </t>
  </si>
  <si>
    <t>25 2362 99 20 00</t>
  </si>
  <si>
    <t>1</t>
  </si>
  <si>
    <t>Vnt.</t>
  </si>
  <si>
    <t xml:space="preserve">Kuro dozavimo siurblys </t>
  </si>
  <si>
    <t>22 4522 04 00 00</t>
  </si>
  <si>
    <t xml:space="preserve">Kaitinimo žvakė </t>
  </si>
  <si>
    <t>25 2106 01 10 00</t>
  </si>
  <si>
    <t>Kombinuotas jutiklis (liepsna/perkaitimas)</t>
  </si>
  <si>
    <t>25 2361 99 01 02</t>
  </si>
  <si>
    <t>Šilumokaičio tarpinė</t>
  </si>
  <si>
    <t>25 1729 06 00 01</t>
  </si>
  <si>
    <t>Airtronic B4   4kW</t>
  </si>
  <si>
    <t>22 4518 01 00 00</t>
  </si>
  <si>
    <t>25 2070 01 11 00</t>
  </si>
  <si>
    <t>Degiklis (burner)</t>
  </si>
  <si>
    <t>20 1812 10 01 00</t>
  </si>
  <si>
    <t xml:space="preserve">Šilumokaitis su degimo kamera </t>
  </si>
  <si>
    <t>20 1812 99 06 00</t>
  </si>
  <si>
    <t>Airtronic M D4    4kW</t>
  </si>
  <si>
    <t xml:space="preserve">Valdymo blokas </t>
  </si>
  <si>
    <t>22 5102 00 30 03</t>
  </si>
  <si>
    <t xml:space="preserve">Kaitinimo žvakė (glow plug) </t>
  </si>
  <si>
    <t>25 2114 99 20 00</t>
  </si>
  <si>
    <t>Air Top 2000ST    2kW</t>
  </si>
  <si>
    <t>9005087A / 1322411A</t>
  </si>
  <si>
    <t xml:space="preserve">Šilumokaitis </t>
  </si>
  <si>
    <t>1302805A</t>
  </si>
  <si>
    <t xml:space="preserve">Degiklis benzinas </t>
  </si>
  <si>
    <t>84883A</t>
  </si>
  <si>
    <t xml:space="preserve">Kuro siurblys </t>
  </si>
  <si>
    <t>9024803A</t>
  </si>
  <si>
    <t>Air Top 2000STC     2kW</t>
  </si>
  <si>
    <t>Air Top 3500 D     3,5kW</t>
  </si>
  <si>
    <t>89838B</t>
  </si>
  <si>
    <t>13 224 17A</t>
  </si>
  <si>
    <t xml:space="preserve">Degiklis 24V su žvake </t>
  </si>
  <si>
    <t>1 679 56A / 13 003 82A</t>
  </si>
  <si>
    <t>1 972 55A</t>
  </si>
  <si>
    <t>Air Top Evo 3900     3,9kW</t>
  </si>
  <si>
    <t xml:space="preserve">Karšto oro ventiliatorius </t>
  </si>
  <si>
    <t>9023385A</t>
  </si>
  <si>
    <t xml:space="preserve">Degiklio vamzdelis </t>
  </si>
  <si>
    <t>9006653A</t>
  </si>
  <si>
    <t>Šilumokaitis be perkaitimo jutiklio</t>
  </si>
  <si>
    <t>1314152A</t>
  </si>
  <si>
    <t>1314151A</t>
  </si>
  <si>
    <t>Air Top Evo 55   5,5kW/
 Air Top Evo 5500   5,5kW</t>
  </si>
  <si>
    <t>Oro įėjimas su tinkleliu</t>
  </si>
  <si>
    <t>1310581A</t>
  </si>
  <si>
    <t xml:space="preserve">Oro ventiliatorius </t>
  </si>
  <si>
    <t>9029410A</t>
  </si>
  <si>
    <t>B4, 12V    4kW</t>
  </si>
  <si>
    <t>Kaitinimo žvakė</t>
  </si>
  <si>
    <t>Degimo kamera (degiklis)</t>
  </si>
  <si>
    <t>20 1812 10 0000</t>
  </si>
  <si>
    <t>Ventiliatoriaus variklis</t>
  </si>
  <si>
    <t>20 1812 99 20 00</t>
  </si>
  <si>
    <t>Kuro dozavimo siurblys</t>
  </si>
  <si>
    <t>Žvakės tinklelis</t>
  </si>
  <si>
    <t>25 2069 10 01 02</t>
  </si>
  <si>
    <t>D2    2kW</t>
  </si>
  <si>
    <t>Šilumokaitis</t>
  </si>
  <si>
    <t>25 2113 06 00 00</t>
  </si>
  <si>
    <t>22 5102 00 41 03</t>
  </si>
  <si>
    <t>25 2106 01 11 00</t>
  </si>
  <si>
    <t>25 1729 06 00 00</t>
  </si>
  <si>
    <t xml:space="preserve"> D5    5kW</t>
  </si>
  <si>
    <t>22 4515 01 00 00</t>
  </si>
  <si>
    <t>25 2361 06 00 00</t>
  </si>
  <si>
    <t>D8LC    8kW</t>
  </si>
  <si>
    <t>22 4517 01 00 00</t>
  </si>
  <si>
    <t>25 1822 01 00 00</t>
  </si>
  <si>
    <t>25 1864 06 00 00</t>
  </si>
  <si>
    <t>Perkaitimo jutiklis</t>
  </si>
  <si>
    <t>25 1822 01 20 00</t>
  </si>
  <si>
    <t>D8      8kW</t>
  </si>
  <si>
    <t>25 1864 99 20 00</t>
  </si>
  <si>
    <t>25 1831 01 01 00</t>
  </si>
  <si>
    <t>25 4517 01 00 00</t>
  </si>
  <si>
    <t>Hydronic    10, 4kW</t>
  </si>
  <si>
    <t>25 2081 06 00 00</t>
  </si>
  <si>
    <t>Siurblys</t>
  </si>
  <si>
    <t>25 1818 25 00 00</t>
  </si>
  <si>
    <t>25 4515 01 00 00</t>
  </si>
  <si>
    <t>Liepsnos jutiklis</t>
  </si>
  <si>
    <t>25 2081 01 11 00</t>
  </si>
  <si>
    <t>TA-0911      24V</t>
  </si>
  <si>
    <t>Elektrinis ventiliatorius</t>
  </si>
  <si>
    <t>P.N. 4021-160</t>
  </si>
  <si>
    <t>Garintuvo pūtiklis</t>
  </si>
  <si>
    <t>P.N. 5110-102T</t>
  </si>
  <si>
    <t>Sausintuvas</t>
  </si>
  <si>
    <t>P.N. 5210-056</t>
  </si>
  <si>
    <t>Elektrinis valdiklis</t>
  </si>
  <si>
    <t>P.N. 1050-378</t>
  </si>
  <si>
    <t>-</t>
  </si>
  <si>
    <t>Atvykimas pas užsakovą (defektavimui, remontui atlikti)</t>
  </si>
  <si>
    <t>Val.</t>
  </si>
  <si>
    <r>
      <t>[2]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Aptos Narrow"/>
        <family val="2"/>
        <scheme val="minor"/>
      </rPr>
      <t>Kontroliuojantis asmuo</t>
    </r>
    <r>
      <rPr>
        <i/>
        <sz val="10"/>
        <color rgb="FF000000"/>
        <rFont val="Aptos Narrow"/>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</si>
  <si>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Defektavimas, remontas</t>
  </si>
  <si>
    <t>Demontavimas, sumontavimas</t>
  </si>
  <si>
    <r>
      <t xml:space="preserve">Pasiūlymo kaina EUR  be PVM </t>
    </r>
    <r>
      <rPr>
        <b/>
        <sz val="11"/>
        <color rgb="FFFF0000"/>
        <rFont val="Aptos Narrow"/>
        <family val="2"/>
        <scheme val="minor"/>
      </rPr>
      <t>(A)</t>
    </r>
    <r>
      <rPr>
        <b/>
        <sz val="11"/>
        <color theme="1"/>
        <rFont val="Aptos Narrow"/>
        <family val="2"/>
        <charset val="186"/>
        <scheme val="minor"/>
      </rPr>
      <t xml:space="preserve">	</t>
    </r>
  </si>
  <si>
    <t xml:space="preserve">[1]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nurodytą Prekių grupės apimtį. </t>
  </si>
  <si>
    <t>B dalis</t>
  </si>
  <si>
    <t>Kintamo įkainio kainodara. Pirkėjas sutarties vykdymo metu pirks prekes (Kitas prekes) iš tiekėjo prekiaujamo asortimento, kuris turi atitikti Prekių grupę.</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</si>
  <si>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</si>
  <si>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Prekių grupė</t>
  </si>
  <si>
    <t>Prekė</t>
  </si>
  <si>
    <t>Katalogo Nr.</t>
  </si>
  <si>
    <t>Preliminarus kiekis [3]</t>
  </si>
  <si>
    <t>Liepsnos/perkaitimo jutiklis</t>
  </si>
  <si>
    <t>25 2069 01 02 00</t>
  </si>
  <si>
    <t xml:space="preserve">Perkaitimo jutiklis </t>
  </si>
  <si>
    <t>1322850A / 9005084A</t>
  </si>
  <si>
    <t>Temperatūros jutiklis</t>
  </si>
  <si>
    <t>1 885 10C</t>
  </si>
  <si>
    <t>1313158A</t>
  </si>
  <si>
    <t>9029421A</t>
  </si>
  <si>
    <t>Valdymo blokas</t>
  </si>
  <si>
    <t>22 5101 00 30</t>
  </si>
  <si>
    <t>22 5102 00 30 01</t>
  </si>
  <si>
    <t>25 1864 50 00 00</t>
  </si>
  <si>
    <t>25 5201 00 30 01</t>
  </si>
  <si>
    <t>Perjungimo rėlė</t>
  </si>
  <si>
    <t>P.N. 1010-007</t>
  </si>
  <si>
    <t>PASIŪLYMO KAINA (neįvertinus nuolaidos) EUR be PVM (K)</t>
  </si>
  <si>
    <r>
      <t xml:space="preserve">Siūloma nuolaida (N%), proc. </t>
    </r>
    <r>
      <rPr>
        <b/>
        <sz val="11"/>
        <color theme="4"/>
        <rFont val="Aptos Narrow"/>
        <family val="2"/>
        <charset val="186"/>
        <scheme val="minor"/>
      </rPr>
      <t>Nuolaida bus taikoma Sutarties vykdymo metu TIK pagal kintamo įkainio kainodarą perkamoms Kitoms prekėms (nuolaida turi būti vienoda visoms Kitoms prekėms iš prekių grupės)</t>
    </r>
  </si>
  <si>
    <r>
      <rPr>
        <b/>
        <sz val="11"/>
        <rFont val="Aptos Narrow"/>
        <family val="2"/>
        <charset val="186"/>
        <scheme val="minor"/>
      </rPr>
      <t>PASIŪLYMO KAINA SU NUOLAIDA EUR be PVM</t>
    </r>
    <r>
      <rPr>
        <b/>
        <sz val="11"/>
        <color rgb="FFFF0000"/>
        <rFont val="Aptos Narrow"/>
        <family val="2"/>
        <charset val="186"/>
        <scheme val="minor"/>
      </rPr>
      <t xml:space="preserve"> (B)
</t>
    </r>
    <r>
      <rPr>
        <sz val="11"/>
        <rFont val="Aptos Narrow"/>
        <family val="2"/>
        <charset val="186"/>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Aptos Narrow"/>
        <family val="2"/>
        <charset val="186"/>
        <scheme val="minor"/>
      </rPr>
      <t xml:space="preserve"> </t>
    </r>
  </si>
  <si>
    <r>
      <t>PASIŪLYMO KAINOS (</t>
    </r>
    <r>
      <rPr>
        <b/>
        <sz val="11"/>
        <color rgb="FFFF0000"/>
        <rFont val="Aptos Narrow"/>
        <family val="2"/>
        <charset val="186"/>
        <scheme val="minor"/>
      </rPr>
      <t>B</t>
    </r>
    <r>
      <rPr>
        <b/>
        <sz val="11"/>
        <color rgb="FF000000"/>
        <rFont val="Aptos Narrow"/>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</si>
  <si>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</si>
  <si>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</si>
  <si>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</si>
  <si>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</si>
  <si>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</si>
  <si>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</si>
  <si>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</si>
  <si>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</si>
  <si>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t xml:space="preserve">Ši </t>
    </r>
    <r>
      <rPr>
        <b/>
        <sz val="11"/>
        <color rgb="FFFF0000"/>
        <rFont val="Aptos Narrow"/>
        <family val="2"/>
        <charset val="186"/>
        <scheme val="minor"/>
      </rPr>
      <t>galutinė</t>
    </r>
    <r>
      <rPr>
        <b/>
        <sz val="11"/>
        <color theme="1"/>
        <rFont val="Aptos Narrow"/>
        <family val="2"/>
        <charset val="186"/>
        <scheme val="minor"/>
      </rPr>
      <t xml:space="preserve"> pasiūlymo kaina turi būti nurodyta Pasiūlymo formoje</t>
    </r>
  </si>
  <si>
    <t xml:space="preserve">Bendra Pasiūlymo kaina EUR be PVM (C) </t>
  </si>
  <si>
    <r>
      <t xml:space="preserve">PVM </t>
    </r>
    <r>
      <rPr>
        <i/>
        <sz val="11"/>
        <color theme="1"/>
        <rFont val="Aptos Narrow"/>
        <family val="2"/>
        <charset val="186"/>
        <scheme val="minor"/>
      </rPr>
      <t>(pildoma, jei taikoma)</t>
    </r>
  </si>
  <si>
    <t>Įrašyti %</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</si>
  <si>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</si>
  <si>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</si>
  <si>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Aptos Narrow"/>
        <family val="2"/>
        <charset val="186"/>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</si>
</sst>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0_ ;\-#,##0.000000\ "/>
    <numFmt numFmtId="166" formatCode="#,##0.00_ ;\-#,##0.00\ "/>
  </numFmts>
  <fonts count="40">
    <font>
      <sz val="11"/>
      <color theme="1"/>
      <name val="Aptos Narrow"/>
      <family val="2"/>
      <charset val="186"/>
      <scheme val="minor"/>
    </font>
    <font>
      <sz val="11"/>
      <color theme="1"/>
      <name val="Aptos Narrow"/>
      <family val="2"/>
      <charset val="186"/>
      <scheme val="minor"/>
    </font>
    <font>
      <b/>
      <sz val="10"/>
      <color theme="1"/>
      <name val="Arial"/>
      <family val="2"/>
      <charset val="186"/>
    </font>
    <font>
      <sz val="11"/>
      <color theme="4"/>
      <name val="Aptos Narrow"/>
      <family val="2"/>
      <scheme val="minor"/>
    </font>
    <font>
      <i/>
      <sz val="10"/>
      <color theme="4"/>
      <name val="Arial"/>
      <family val="2"/>
      <charset val="186"/>
    </font>
    <font>
      <b/>
      <sz val="10"/>
      <name val="Arial"/>
      <family val="2"/>
      <charset val="186"/>
    </font>
    <font>
      <sz val="10"/>
      <color theme="1"/>
      <name val="Arial"/>
      <family val="2"/>
      <charset val="186"/>
    </font>
    <font>
      <b/>
      <sz val="10"/>
      <color rgb="FF000000"/>
      <name val="Arial"/>
      <family val="2"/>
      <charset val="186"/>
    </font>
    <font>
      <sz val="10"/>
      <color theme="1"/>
      <name val="Arial"/>
      <family val="2"/>
    </font>
    <font>
      <b/>
      <sz val="10"/>
      <color rgb="FFFF0000"/>
      <name val="Arial"/>
      <family val="2"/>
    </font>
    <font>
      <b/>
      <sz val="10"/>
      <color theme="1"/>
      <name val="Arial"/>
      <family val="2"/>
    </font>
    <font>
      <b/>
      <sz val="10"/>
      <color rgb="FF000000"/>
      <name val="Arial"/>
      <family val="2"/>
    </font>
    <font>
      <sz val="10"/>
      <color rgb="FF000000"/>
      <name val="Arial"/>
      <family val="2"/>
      <charset val="186"/>
    </font>
    <font>
      <i/>
      <sz val="10"/>
      <color rgb="FF000000"/>
      <name val="Arial"/>
      <family val="2"/>
      <charset val="186"/>
    </font>
    <font>
      <u/>
      <sz val="10"/>
      <color rgb="FF000000"/>
      <name val="Arial"/>
      <family val="2"/>
      <charset val="186"/>
    </font>
    <font>
      <sz val="10"/>
      <color theme="1"/>
      <name val="Aptos Narrow"/>
      <family val="2"/>
      <scheme val="minor"/>
    </font>
    <font>
      <b/>
      <sz val="16"/>
      <name val="Arial"/>
      <family val="2"/>
      <charset val="186"/>
    </font>
    <font>
      <sz val="10"/>
      <name val="Arial"/>
      <family val="2"/>
      <charset val="186"/>
    </font>
    <font>
      <sz val="11"/>
      <color rgb="FF000000"/>
      <name val="Arial"/>
      <family val="2"/>
      <charset val="186"/>
    </font>
    <font>
      <sz val="11"/>
      <color rgb="FF000000"/>
      <name val="Aptos Narrow"/>
      <family val="2"/>
      <scheme val="minor"/>
    </font>
    <font>
      <i/>
      <sz val="10"/>
      <color rgb="FF000000"/>
      <name val="Aptos Narrow"/>
      <family val="2"/>
      <scheme val="minor"/>
    </font>
    <font>
      <b/>
      <i/>
      <sz val="10"/>
      <color rgb="FF000000"/>
      <name val="Aptos Narrow"/>
      <family val="2"/>
      <scheme val="minor"/>
    </font>
    <font>
      <b/>
      <sz val="10"/>
      <name val="Arial"/>
      <family val="2"/>
    </font>
    <font>
      <b/>
      <sz val="10"/>
      <color rgb="FF000000"/>
      <name val="Aptos Narrow"/>
      <family val="2"/>
      <charset val="186"/>
      <scheme val="minor"/>
    </font>
    <font>
      <sz val="11"/>
      <name val="Aptos Narrow"/>
      <family val="2"/>
      <charset val="186"/>
      <scheme val="minor"/>
    </font>
    <font>
      <sz val="11"/>
      <color rgb="FF0A0A0A"/>
      <name val="Aptos Narrow"/>
      <family val="2"/>
      <charset val="186"/>
      <scheme val="minor"/>
    </font>
    <font>
      <sz val="11"/>
      <color theme="1"/>
      <name val="Aptos Narrow"/>
      <family val="2"/>
      <scheme val="minor"/>
    </font>
    <font>
      <sz val="11"/>
      <color rgb="FF000000"/>
      <name val="Calibri"/>
      <family val="2"/>
      <charset val="186"/>
    </font>
    <font>
      <b/>
      <sz val="11"/>
      <color theme="1"/>
      <name val="Aptos Narrow"/>
      <family val="2"/>
      <charset val="186"/>
      <scheme val="minor"/>
    </font>
    <font>
      <sz val="11"/>
      <color rgb="FF000000"/>
      <name val="Aptos Narrow"/>
      <family val="2"/>
      <charset val="186"/>
      <scheme val="minor"/>
    </font>
    <font>
      <b/>
      <sz val="10"/>
      <name val="Aptos Narrow"/>
      <family val="2"/>
      <charset val="186"/>
      <scheme val="minor"/>
    </font>
    <font>
      <sz val="11"/>
      <color rgb="FFFF0000"/>
      <name val="Aptos Narrow"/>
      <family val="2"/>
      <charset val="186"/>
      <scheme val="minor"/>
    </font>
    <font>
      <i/>
      <sz val="11"/>
      <color theme="1"/>
      <name val="Aptos Narrow"/>
      <family val="2"/>
      <charset val="186"/>
      <scheme val="minor"/>
    </font>
    <font>
      <b/>
      <sz val="11"/>
      <color theme="4"/>
      <name val="Aptos Narrow"/>
      <family val="2"/>
      <charset val="186"/>
      <scheme val="minor"/>
    </font>
    <font>
      <b/>
      <i/>
      <sz val="11"/>
      <color theme="1"/>
      <name val="Aptos Narrow"/>
      <family val="2"/>
      <charset val="186"/>
      <scheme val="minor"/>
    </font>
    <font>
      <b/>
      <sz val="11"/>
      <name val="Aptos Narrow"/>
      <family val="2"/>
      <charset val="186"/>
      <scheme val="minor"/>
    </font>
    <font>
      <b/>
      <sz val="11"/>
      <color rgb="FFFF0000"/>
      <name val="Aptos Narrow"/>
      <family val="2"/>
      <charset val="186"/>
      <scheme val="minor"/>
    </font>
    <font>
      <b/>
      <sz val="11"/>
      <color rgb="FF000000"/>
      <name val="Aptos Narrow"/>
      <family val="2"/>
      <charset val="186"/>
      <scheme val="minor"/>
    </font>
    <font>
      <b/>
      <sz val="11"/>
      <color rgb="FFFF0000"/>
      <name val="Aptos Narrow"/>
      <family val="2"/>
      <scheme val="minor"/>
    </font>
    <font>
      <b/>
      <sz val="11"/>
      <color theme="1"/>
      <name val="Arial"/>
    </font>
  </fonts>
  <fills count="12">
    <fill>
      <patternFill patternType="none"/>
    </fill>
    <fill>
      <patternFill patternType="gray125"/>
    </fill>
    <fill>
      <patternFill patternType="solid">
        <fgColor theme="9" tint="0.79998168889431442"/>
        <bgColor indexed="64"/>
      </patternFill>
    </fill>
    <fill>
      <patternFill patternType="solid">
        <fgColor rgb="FFFFFFFF"/>
        <bgColor rgb="FF000000"/>
      </patternFill>
    </fill>
    <fill>
      <patternFill patternType="solid">
        <fgColor theme="9"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0" tint="-4.9989318521683403E-2"/>
        <bgColor rgb="FF000000"/>
      </patternFill>
    </fill>
    <fill>
      <patternFill patternType="solid">
        <fgColor indexed="9"/>
        <bgColor auto="1"/>
      </patternFill>
    </fill>
    <fill>
      <patternFill patternType="solid">
        <fgColor theme="0"/>
        <bgColor indexed="64"/>
      </patternFill>
    </fill>
    <fill>
      <patternFill patternType="solid">
        <fgColor rgb="FFF8E4AA"/>
        <bgColor indexed="64"/>
      </patternFill>
    </fill>
    <fill>
      <patternFill patternType="solid">
        <fgColor theme="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theme="0" tint="-0.14999847407452621"/>
      </right>
      <top/>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s>
  <cellStyleXfs count="4">
    <xf numFmtId="0" fontId="0" fillId="0" borderId="0"/>
    <xf numFmtId="0" fontId="26" fillId="0" borderId="0"/>
    <xf numFmtId="0" fontId="27" fillId="0" borderId="0" applyNumberFormat="0" applyFont="0" applyBorder="0" applyProtection="0"/>
    <xf numFmtId="0" fontId="27" fillId="0" borderId="0" applyNumberFormat="0" applyFont="0" applyBorder="0" applyProtection="0"/>
  </cellStyleXfs>
  <cellXfs count="190">
    <xf numFmtId="0" fontId="0" fillId="0" borderId="0" xfId="0"/>
    <xf numFmtId="0" fontId="2" fillId="0" borderId="0" xfId="0" applyFont="1" applyAlignment="1">
      <alignment vertical="center"/>
    </xf>
    <xf numFmtId="0" fontId="3" fillId="0" borderId="0" xfId="0" applyFont="1"/>
    <xf numFmtId="164" fontId="0" fillId="0" borderId="0" xfId="0" applyNumberFormat="1"/>
    <xf numFmtId="165" fontId="0" fillId="0" borderId="0" xfId="0" applyNumberFormat="1"/>
    <xf numFmtId="0" fontId="0" fillId="0" borderId="1" xfId="0" applyBorder="1"/>
    <xf numFmtId="0" fontId="6" fillId="0" borderId="2"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164" fontId="7" fillId="0" borderId="12" xfId="0" applyNumberFormat="1" applyFont="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5" fillId="0" borderId="0" xfId="0" applyFont="1"/>
    <xf numFmtId="0" fontId="0" fillId="5" borderId="10" xfId="0" applyFill="1" applyBorder="1"/>
    <xf numFmtId="0" fontId="0" fillId="5" borderId="11" xfId="0" applyFill="1" applyBorder="1"/>
    <xf numFmtId="0" fontId="0" fillId="5" borderId="13" xfId="0" applyFill="1" applyBorder="1"/>
    <xf numFmtId="0" fontId="17" fillId="0" borderId="11" xfId="0" applyFont="1" applyBorder="1" applyAlignment="1">
      <alignment horizontal="center" vertical="center" wrapText="1"/>
    </xf>
    <xf numFmtId="166" fontId="17" fillId="0" borderId="12" xfId="0" applyNumberFormat="1" applyFont="1" applyBorder="1" applyAlignment="1">
      <alignment horizontal="center" vertical="center" wrapText="1"/>
    </xf>
    <xf numFmtId="0" fontId="18" fillId="6" borderId="10" xfId="0" applyFont="1" applyFill="1" applyBorder="1" applyAlignment="1">
      <alignment horizontal="center" vertical="center" wrapText="1"/>
    </xf>
    <xf numFmtId="0" fontId="17" fillId="0" borderId="13"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xf>
    <xf numFmtId="0" fontId="19" fillId="0" borderId="13" xfId="0" applyFont="1" applyBorder="1" applyAlignment="1">
      <alignment horizontal="left" vertical="center"/>
    </xf>
    <xf numFmtId="0" fontId="18" fillId="6" borderId="18"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 fillId="0" borderId="26" xfId="0" applyFont="1" applyBorder="1" applyAlignment="1">
      <alignment horizontal="center" vertical="center"/>
    </xf>
    <xf numFmtId="0" fontId="23" fillId="6" borderId="11" xfId="0" applyFont="1" applyFill="1" applyBorder="1" applyAlignment="1">
      <alignment horizontal="center" vertical="center" wrapText="1"/>
    </xf>
    <xf numFmtId="49" fontId="1" fillId="8" borderId="11" xfId="1" applyNumberFormat="1" applyFont="1" applyFill="1" applyBorder="1" applyAlignment="1">
      <alignment vertical="top" wrapText="1"/>
    </xf>
    <xf numFmtId="0" fontId="1" fillId="0" borderId="11" xfId="1" applyFont="1" applyBorder="1"/>
    <xf numFmtId="0" fontId="25" fillId="0" borderId="11" xfId="1" applyFont="1" applyBorder="1"/>
    <xf numFmtId="0" fontId="24" fillId="0" borderId="12" xfId="1" applyFont="1" applyBorder="1" applyAlignment="1">
      <alignment horizontal="center" vertical="center" wrapText="1"/>
    </xf>
    <xf numFmtId="0" fontId="24" fillId="0" borderId="30" xfId="1" applyFont="1" applyBorder="1" applyAlignment="1">
      <alignment horizontal="center" vertical="center" wrapText="1"/>
    </xf>
    <xf numFmtId="0" fontId="24" fillId="0" borderId="29" xfId="1" applyFont="1" applyBorder="1" applyAlignment="1">
      <alignment horizontal="center" vertical="center" wrapText="1"/>
    </xf>
    <xf numFmtId="0" fontId="17" fillId="0" borderId="17" xfId="0" applyFont="1" applyBorder="1" applyAlignment="1">
      <alignment vertical="center" wrapText="1"/>
    </xf>
    <xf numFmtId="2" fontId="28" fillId="0" borderId="11" xfId="1" applyNumberFormat="1" applyFont="1" applyBorder="1" applyAlignment="1">
      <alignment horizontal="center"/>
    </xf>
    <xf numFmtId="0" fontId="17" fillId="0" borderId="0" xfId="0" applyFont="1" applyAlignment="1">
      <alignment vertical="top" wrapText="1"/>
    </xf>
    <xf numFmtId="0" fontId="30" fillId="0" borderId="0" xfId="0" applyFont="1" applyAlignment="1">
      <alignment wrapText="1"/>
    </xf>
    <xf numFmtId="0" fontId="30" fillId="0" borderId="0" xfId="0" applyFont="1"/>
    <xf numFmtId="49" fontId="1" fillId="8" borderId="11" xfId="1" applyNumberFormat="1" applyFont="1" applyFill="1" applyBorder="1" applyAlignment="1">
      <alignment horizontal="center" vertical="top" wrapText="1"/>
    </xf>
    <xf numFmtId="49" fontId="8" fillId="8" borderId="11" xfId="1" applyNumberFormat="1" applyFont="1" applyFill="1" applyBorder="1" applyAlignment="1">
      <alignment horizontal="center" vertical="top" wrapText="1"/>
    </xf>
    <xf numFmtId="49" fontId="1" fillId="8" borderId="11" xfId="0" applyNumberFormat="1" applyFont="1" applyFill="1" applyBorder="1" applyAlignment="1">
      <alignment vertical="top" wrapText="1"/>
    </xf>
    <xf numFmtId="2" fontId="1" fillId="0" borderId="11" xfId="0" applyNumberFormat="1" applyFont="1" applyBorder="1" applyAlignment="1">
      <alignment horizontal="center" vertical="center"/>
    </xf>
    <xf numFmtId="0" fontId="1" fillId="0" borderId="11" xfId="0" applyFont="1" applyBorder="1"/>
    <xf numFmtId="49" fontId="0" fillId="8" borderId="11" xfId="1" applyNumberFormat="1" applyFont="1" applyFill="1" applyBorder="1" applyAlignment="1">
      <alignment horizontal="center" vertical="top" wrapText="1"/>
    </xf>
    <xf numFmtId="0" fontId="4" fillId="0" borderId="0" xfId="0" applyFont="1" applyAlignment="1">
      <alignment vertical="center" wrapText="1"/>
    </xf>
    <xf numFmtId="0" fontId="32" fillId="0" borderId="33" xfId="0" applyFont="1" applyBorder="1" applyAlignment="1">
      <alignment vertical="center"/>
    </xf>
    <xf numFmtId="0" fontId="32" fillId="0" borderId="34" xfId="0" applyFont="1" applyBorder="1" applyAlignment="1">
      <alignment vertical="center"/>
    </xf>
    <xf numFmtId="0" fontId="32" fillId="0" borderId="35" xfId="0" applyFont="1" applyBorder="1" applyAlignment="1">
      <alignment vertical="center"/>
    </xf>
    <xf numFmtId="0" fontId="33" fillId="2" borderId="0" xfId="0" applyFont="1" applyFill="1" applyAlignment="1">
      <alignment horizontal="left" vertical="center"/>
    </xf>
    <xf numFmtId="0" fontId="33" fillId="9" borderId="0" xfId="0" applyFont="1" applyFill="1" applyAlignment="1">
      <alignment horizontal="left" vertical="center"/>
    </xf>
    <xf numFmtId="0" fontId="7" fillId="10" borderId="11" xfId="0" applyFont="1" applyFill="1" applyBorder="1" applyAlignment="1">
      <alignment horizontal="center" vertical="center" wrapText="1"/>
    </xf>
    <xf numFmtId="2" fontId="1" fillId="10" borderId="11" xfId="0" applyNumberFormat="1" applyFont="1" applyFill="1" applyBorder="1" applyAlignment="1">
      <alignment horizontal="center"/>
    </xf>
    <xf numFmtId="0" fontId="28" fillId="0" borderId="0" xfId="1" applyFont="1"/>
    <xf numFmtId="0" fontId="22" fillId="0" borderId="0" xfId="0" applyFont="1" applyAlignment="1">
      <alignment vertical="center" wrapText="1"/>
    </xf>
    <xf numFmtId="0" fontId="28" fillId="0" borderId="36" xfId="1" applyFont="1" applyBorder="1"/>
    <xf numFmtId="49" fontId="0" fillId="8" borderId="19" xfId="1" applyNumberFormat="1" applyFont="1" applyFill="1" applyBorder="1" applyAlignment="1">
      <alignment horizontal="center" vertical="top" wrapText="1"/>
    </xf>
    <xf numFmtId="0" fontId="24" fillId="0" borderId="38" xfId="1" applyFont="1" applyBorder="1" applyAlignment="1">
      <alignment horizontal="center" vertical="center" wrapText="1"/>
    </xf>
    <xf numFmtId="0" fontId="24" fillId="0" borderId="39" xfId="1" applyFont="1" applyBorder="1" applyAlignment="1">
      <alignment horizontal="center" vertical="center" wrapText="1"/>
    </xf>
    <xf numFmtId="2" fontId="1" fillId="10" borderId="19" xfId="0" applyNumberFormat="1" applyFont="1" applyFill="1" applyBorder="1" applyAlignment="1">
      <alignment horizontal="center"/>
    </xf>
    <xf numFmtId="0" fontId="1" fillId="0" borderId="40" xfId="0" applyFont="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2" fontId="1" fillId="0" borderId="15" xfId="0" applyNumberFormat="1" applyFont="1" applyBorder="1" applyAlignment="1">
      <alignment horizontal="center" vertical="center"/>
    </xf>
    <xf numFmtId="2" fontId="28" fillId="0" borderId="12" xfId="1" applyNumberFormat="1" applyFont="1" applyBorder="1" applyAlignment="1">
      <alignment horizontal="center"/>
    </xf>
    <xf numFmtId="0" fontId="0" fillId="0" borderId="11" xfId="0" applyBorder="1" applyAlignment="1">
      <alignment horizontal="center" vertical="center"/>
    </xf>
    <xf numFmtId="4" fontId="0" fillId="0" borderId="11" xfId="0" applyNumberFormat="1" applyBorder="1" applyAlignment="1">
      <alignment horizontal="center" vertical="center"/>
    </xf>
    <xf numFmtId="0" fontId="35" fillId="0" borderId="0" xfId="0" applyFont="1"/>
    <xf numFmtId="0" fontId="37" fillId="0" borderId="0" xfId="0" applyFont="1" applyAlignment="1">
      <alignment horizontal="center" vertical="center" wrapText="1"/>
    </xf>
    <xf numFmtId="0" fontId="37" fillId="0" borderId="0" xfId="0" applyFont="1" applyAlignment="1">
      <alignment vertical="top" wrapText="1"/>
    </xf>
    <xf numFmtId="0" fontId="37" fillId="0" borderId="0" xfId="0" applyFont="1" applyAlignment="1">
      <alignment wrapText="1"/>
    </xf>
    <xf numFmtId="0" fontId="36" fillId="0" borderId="0" xfId="0" applyFont="1" applyAlignment="1">
      <alignment vertical="center" wrapText="1"/>
    </xf>
    <xf numFmtId="0" fontId="35" fillId="0" borderId="0" xfId="0" applyFont="1" applyAlignment="1">
      <alignment vertical="top" wrapText="1"/>
    </xf>
    <xf numFmtId="0" fontId="24" fillId="0" borderId="0" xfId="0" applyFont="1"/>
    <xf numFmtId="0" fontId="28" fillId="0" borderId="0" xfId="0" applyFont="1" applyAlignment="1">
      <alignment horizontal="right" wrapText="1"/>
    </xf>
    <xf numFmtId="2" fontId="1" fillId="11" borderId="9" xfId="0" applyNumberFormat="1" applyFont="1" applyFill="1" applyBorder="1" applyAlignment="1">
      <alignment horizontal="right" vertical="center" wrapText="1"/>
    </xf>
    <xf numFmtId="166" fontId="37" fillId="6" borderId="16" xfId="0" applyNumberFormat="1" applyFont="1" applyFill="1" applyBorder="1" applyAlignment="1">
      <alignment horizontal="right" vertical="center"/>
    </xf>
    <xf numFmtId="166" fontId="37" fillId="6" borderId="41" xfId="0" applyNumberFormat="1" applyFont="1" applyFill="1" applyBorder="1" applyAlignment="1">
      <alignment horizontal="right" vertical="center"/>
    </xf>
    <xf numFmtId="9" fontId="36" fillId="0" borderId="42" xfId="0" applyNumberFormat="1" applyFont="1" applyBorder="1" applyAlignment="1">
      <alignment horizontal="right" vertical="center" wrapText="1"/>
    </xf>
    <xf numFmtId="49" fontId="1" fillId="8" borderId="26" xfId="1" applyNumberFormat="1" applyFont="1" applyFill="1" applyBorder="1" applyAlignment="1">
      <alignment vertical="top" wrapText="1"/>
    </xf>
    <xf numFmtId="49" fontId="8" fillId="8" borderId="26" xfId="1" applyNumberFormat="1" applyFont="1" applyFill="1" applyBorder="1" applyAlignment="1">
      <alignment horizontal="center" vertical="top" wrapText="1"/>
    </xf>
    <xf numFmtId="0" fontId="17" fillId="0" borderId="26" xfId="0" applyFont="1" applyBorder="1" applyAlignment="1">
      <alignment horizontal="center" vertical="center" wrapText="1"/>
    </xf>
    <xf numFmtId="49" fontId="1" fillId="8" borderId="26" xfId="0" applyNumberFormat="1" applyFont="1" applyFill="1" applyBorder="1" applyAlignment="1">
      <alignment vertical="top" wrapText="1"/>
    </xf>
    <xf numFmtId="2" fontId="1" fillId="10" borderId="26" xfId="0" applyNumberFormat="1" applyFont="1" applyFill="1" applyBorder="1" applyAlignment="1">
      <alignment horizontal="center"/>
    </xf>
    <xf numFmtId="2" fontId="1" fillId="0" borderId="26" xfId="0" applyNumberFormat="1" applyFont="1" applyBorder="1" applyAlignment="1">
      <alignment horizontal="center" vertical="center"/>
    </xf>
    <xf numFmtId="164" fontId="7" fillId="0" borderId="13" xfId="0" applyNumberFormat="1" applyFont="1" applyBorder="1" applyAlignment="1">
      <alignment horizontal="center" vertical="center" wrapText="1"/>
    </xf>
    <xf numFmtId="0" fontId="1" fillId="0" borderId="45" xfId="0" applyFont="1" applyBorder="1" applyAlignment="1">
      <alignment horizontal="left" vertical="center"/>
    </xf>
    <xf numFmtId="0" fontId="1" fillId="0" borderId="19" xfId="0" applyFont="1" applyBorder="1" applyAlignment="1">
      <alignment horizontal="left" vertical="center" wrapText="1"/>
    </xf>
    <xf numFmtId="0" fontId="1" fillId="0" borderId="19" xfId="0" applyFont="1" applyBorder="1" applyAlignment="1">
      <alignment horizontal="left" vertical="center"/>
    </xf>
    <xf numFmtId="0" fontId="1" fillId="9" borderId="19" xfId="0" applyFont="1" applyFill="1" applyBorder="1" applyAlignment="1">
      <alignment horizontal="left" vertical="center" wrapText="1"/>
    </xf>
    <xf numFmtId="0" fontId="24" fillId="9" borderId="19" xfId="0" applyFont="1" applyFill="1" applyBorder="1" applyAlignment="1">
      <alignment horizontal="left" vertical="center" wrapText="1"/>
    </xf>
    <xf numFmtId="0" fontId="1" fillId="0" borderId="11" xfId="0" applyFont="1" applyBorder="1" applyAlignment="1">
      <alignment horizontal="left" vertical="center"/>
    </xf>
    <xf numFmtId="0" fontId="1" fillId="9" borderId="19" xfId="0" applyFont="1" applyFill="1" applyBorder="1" applyAlignment="1">
      <alignment horizontal="left" vertical="center"/>
    </xf>
    <xf numFmtId="0" fontId="1" fillId="9" borderId="11" xfId="0" applyFont="1" applyFill="1" applyBorder="1" applyAlignment="1">
      <alignment horizontal="left" vertical="center" wrapText="1"/>
    </xf>
    <xf numFmtId="49" fontId="1" fillId="9" borderId="11" xfId="1" applyNumberFormat="1" applyFont="1" applyFill="1" applyBorder="1" applyAlignment="1">
      <alignment vertical="top" wrapText="1"/>
    </xf>
    <xf numFmtId="0" fontId="1" fillId="9" borderId="11" xfId="1" applyFont="1" applyFill="1" applyBorder="1"/>
    <xf numFmtId="49" fontId="1" fillId="8" borderId="11" xfId="1" applyNumberFormat="1" applyFont="1" applyFill="1" applyBorder="1" applyAlignment="1">
      <alignment horizontal="center" vertical="center" wrapText="1"/>
    </xf>
    <xf numFmtId="49" fontId="1" fillId="8" borderId="11" xfId="1" applyNumberFormat="1" applyFont="1" applyFill="1" applyBorder="1" applyAlignment="1">
      <alignment horizontal="left" vertical="center" wrapText="1"/>
    </xf>
    <xf numFmtId="166" fontId="17" fillId="0" borderId="11" xfId="0" applyNumberFormat="1" applyFont="1" applyBorder="1" applyAlignment="1">
      <alignment horizontal="center" vertical="center" wrapText="1"/>
    </xf>
    <xf numFmtId="0" fontId="24" fillId="0" borderId="0" xfId="0" applyFont="1" applyAlignment="1">
      <alignment vertical="top" wrapText="1"/>
    </xf>
    <xf numFmtId="2" fontId="1" fillId="10" borderId="11" xfId="0" applyNumberFormat="1" applyFont="1" applyFill="1" applyBorder="1" applyAlignment="1">
      <alignment horizontal="center" vertical="center"/>
    </xf>
    <xf numFmtId="0" fontId="3" fillId="0" borderId="35" xfId="0" applyFont="1" applyBorder="1"/>
    <xf numFmtId="0" fontId="1" fillId="0" borderId="19" xfId="0" applyFont="1" applyBorder="1" applyAlignment="1">
      <alignment horizontal="center" vertical="center"/>
    </xf>
    <xf numFmtId="0" fontId="1" fillId="0" borderId="27" xfId="0" applyFont="1" applyBorder="1" applyAlignment="1">
      <alignment horizontal="center" vertical="center"/>
    </xf>
    <xf numFmtId="0" fontId="1" fillId="9" borderId="19" xfId="0" applyFont="1" applyFill="1" applyBorder="1" applyAlignment="1">
      <alignment horizontal="center" vertical="center" wrapText="1"/>
    </xf>
    <xf numFmtId="0" fontId="1" fillId="9" borderId="27" xfId="0" applyFont="1" applyFill="1" applyBorder="1" applyAlignment="1">
      <alignment horizontal="center" vertical="center" wrapText="1"/>
    </xf>
    <xf numFmtId="0" fontId="24" fillId="9" borderId="19" xfId="0" applyFont="1" applyFill="1" applyBorder="1" applyAlignment="1">
      <alignment horizontal="center" vertical="center" wrapText="1"/>
    </xf>
    <xf numFmtId="0" fontId="24" fillId="9" borderId="27" xfId="0" applyFont="1" applyFill="1" applyBorder="1" applyAlignment="1">
      <alignment horizontal="center" vertical="center" wrapText="1"/>
    </xf>
    <xf numFmtId="0" fontId="1" fillId="0" borderId="26" xfId="0" applyFont="1" applyBorder="1" applyAlignment="1">
      <alignment horizontal="center" vertical="center"/>
    </xf>
    <xf numFmtId="0" fontId="4" fillId="0" borderId="0" xfId="0" applyFont="1" applyAlignment="1">
      <alignment vertical="center" wrapText="1"/>
    </xf>
    <xf numFmtId="0" fontId="7" fillId="10" borderId="3"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center" wrapText="1"/>
    </xf>
    <xf numFmtId="0" fontId="0" fillId="0" borderId="9" xfId="0" applyBorder="1" applyAlignment="1">
      <alignment horizontal="left"/>
    </xf>
    <xf numFmtId="0" fontId="5" fillId="7" borderId="14" xfId="0" applyFont="1" applyFill="1" applyBorder="1" applyAlignment="1">
      <alignment horizontal="center" vertical="center"/>
    </xf>
    <xf numFmtId="0" fontId="5" fillId="7" borderId="15" xfId="0" applyFont="1" applyFill="1" applyBorder="1" applyAlignment="1">
      <alignment horizontal="center" vertical="center"/>
    </xf>
    <xf numFmtId="0" fontId="16" fillId="7" borderId="14" xfId="0" applyFont="1" applyFill="1" applyBorder="1" applyAlignment="1">
      <alignment horizontal="center" vertical="center"/>
    </xf>
    <xf numFmtId="0" fontId="16"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33" fillId="2" borderId="0" xfId="0" applyFont="1" applyFill="1" applyAlignment="1">
      <alignment horizontal="left" vertical="center"/>
    </xf>
    <xf numFmtId="0" fontId="34" fillId="0" borderId="0" xfId="0" applyFont="1" applyAlignment="1">
      <alignment horizontal="left" wrapText="1"/>
    </xf>
    <xf numFmtId="0" fontId="36" fillId="2" borderId="17" xfId="0" applyFont="1" applyFill="1" applyBorder="1" applyAlignment="1">
      <alignment horizontal="left" vertical="center" wrapText="1"/>
    </xf>
    <xf numFmtId="0" fontId="36" fillId="2" borderId="22" xfId="0" applyFont="1" applyFill="1" applyBorder="1" applyAlignment="1">
      <alignment horizontal="left" vertical="center" wrapText="1"/>
    </xf>
    <xf numFmtId="0" fontId="28" fillId="0" borderId="11" xfId="1" applyFont="1" applyBorder="1" applyAlignment="1">
      <alignment horizontal="right"/>
    </xf>
    <xf numFmtId="0" fontId="1" fillId="0" borderId="11" xfId="0" applyFont="1" applyBorder="1" applyAlignment="1">
      <alignment horizontal="center" vertical="center"/>
    </xf>
    <xf numFmtId="0" fontId="1" fillId="9" borderId="26" xfId="0" applyFont="1" applyFill="1" applyBorder="1" applyAlignment="1">
      <alignment horizontal="center" vertical="center" wrapText="1"/>
    </xf>
    <xf numFmtId="0" fontId="20" fillId="0" borderId="1" xfId="0" applyFont="1" applyBorder="1" applyAlignment="1">
      <alignment horizontal="left" vertical="top" wrapText="1"/>
    </xf>
    <xf numFmtId="0" fontId="20" fillId="0" borderId="2" xfId="0" applyFont="1" applyBorder="1" applyAlignment="1">
      <alignment horizontal="left" vertical="top" wrapText="1"/>
    </xf>
    <xf numFmtId="0" fontId="20" fillId="0" borderId="21" xfId="0" applyFont="1" applyBorder="1" applyAlignment="1">
      <alignment horizontal="left" vertical="top" wrapText="1"/>
    </xf>
    <xf numFmtId="0" fontId="20" fillId="0" borderId="17" xfId="0" applyFont="1" applyBorder="1" applyAlignment="1">
      <alignment horizontal="left" vertical="top" wrapText="1"/>
    </xf>
    <xf numFmtId="0" fontId="20" fillId="0" borderId="0" xfId="0" applyFont="1" applyAlignment="1">
      <alignment horizontal="left" vertical="top" wrapText="1"/>
    </xf>
    <xf numFmtId="0" fontId="20" fillId="0" borderId="22" xfId="0" applyFont="1" applyBorder="1" applyAlignment="1">
      <alignment horizontal="left" vertical="top"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20" fillId="0" borderId="25" xfId="0" applyFont="1" applyBorder="1" applyAlignment="1">
      <alignment horizontal="left" vertical="top" wrapText="1"/>
    </xf>
    <xf numFmtId="0" fontId="1" fillId="0" borderId="11" xfId="1" applyFont="1" applyBorder="1" applyAlignment="1">
      <alignment horizontal="left" vertical="top" wrapText="1"/>
    </xf>
    <xf numFmtId="0" fontId="1" fillId="0" borderId="11" xfId="1" applyFont="1" applyBorder="1" applyAlignment="1">
      <alignment horizontal="left" vertical="center" wrapText="1"/>
    </xf>
    <xf numFmtId="0" fontId="1" fillId="0" borderId="11" xfId="1" applyFont="1" applyBorder="1" applyAlignment="1">
      <alignment horizontal="left"/>
    </xf>
    <xf numFmtId="0" fontId="29" fillId="0" borderId="17" xfId="0" applyFont="1" applyBorder="1" applyAlignment="1">
      <alignment horizontal="left"/>
    </xf>
    <xf numFmtId="0" fontId="29" fillId="0" borderId="0" xfId="0" applyFont="1" applyAlignment="1">
      <alignment horizontal="left"/>
    </xf>
    <xf numFmtId="0" fontId="29" fillId="0" borderId="11" xfId="0" applyFont="1" applyBorder="1" applyAlignment="1">
      <alignment horizontal="left" wrapText="1"/>
    </xf>
    <xf numFmtId="0" fontId="1" fillId="0" borderId="19" xfId="0" applyFont="1" applyBorder="1" applyAlignment="1">
      <alignment horizontal="center" vertical="center" wrapText="1"/>
    </xf>
    <xf numFmtId="0" fontId="1" fillId="0" borderId="27" xfId="0" applyFont="1" applyBorder="1" applyAlignment="1">
      <alignment horizontal="center" vertical="center" wrapText="1"/>
    </xf>
    <xf numFmtId="0" fontId="31" fillId="0" borderId="0" xfId="0" applyFont="1" applyAlignment="1">
      <alignment horizontal="left" vertical="top" wrapText="1"/>
    </xf>
    <xf numFmtId="0" fontId="35" fillId="0" borderId="11" xfId="0" applyFont="1" applyBorder="1" applyAlignment="1">
      <alignment horizontal="right"/>
    </xf>
    <xf numFmtId="0" fontId="28" fillId="0" borderId="11" xfId="0" applyFont="1" applyBorder="1" applyAlignment="1">
      <alignment horizontal="left" vertical="top" wrapText="1"/>
    </xf>
    <xf numFmtId="0" fontId="7" fillId="10" borderId="9" xfId="0" applyFont="1" applyFill="1" applyBorder="1" applyAlignment="1">
      <alignment horizontal="center" vertical="center" wrapText="1"/>
    </xf>
    <xf numFmtId="0" fontId="5" fillId="7" borderId="43" xfId="0" applyFont="1" applyFill="1" applyBorder="1" applyAlignment="1">
      <alignment horizontal="center" vertical="center"/>
    </xf>
    <xf numFmtId="0" fontId="5" fillId="7" borderId="44" xfId="0" applyFont="1" applyFill="1" applyBorder="1" applyAlignment="1">
      <alignment horizontal="center" vertical="center"/>
    </xf>
    <xf numFmtId="0" fontId="5" fillId="7" borderId="41" xfId="0" applyFont="1" applyFill="1" applyBorder="1" applyAlignment="1">
      <alignment horizontal="center" vertical="center"/>
    </xf>
    <xf numFmtId="0" fontId="24" fillId="0" borderId="0" xfId="0" applyFont="1" applyAlignment="1">
      <alignment horizontal="left" vertical="top" wrapText="1"/>
    </xf>
    <xf numFmtId="0" fontId="28" fillId="0" borderId="8" xfId="0" applyFont="1" applyBorder="1" applyAlignment="1">
      <alignment horizontal="right"/>
    </xf>
    <xf numFmtId="0" fontId="28" fillId="0" borderId="4" xfId="0" applyFont="1" applyBorder="1" applyAlignment="1">
      <alignment horizontal="right"/>
    </xf>
    <xf numFmtId="0" fontId="28" fillId="0" borderId="9" xfId="0" applyFont="1" applyBorder="1" applyAlignment="1">
      <alignment horizontal="right"/>
    </xf>
    <xf numFmtId="0" fontId="28" fillId="0" borderId="31" xfId="0" applyFont="1" applyBorder="1" applyAlignment="1">
      <alignment horizontal="right" vertical="center" wrapText="1"/>
    </xf>
    <xf numFmtId="0" fontId="28" fillId="0" borderId="37" xfId="0" applyFont="1" applyBorder="1" applyAlignment="1">
      <alignment horizontal="right" vertical="center" wrapText="1"/>
    </xf>
    <xf numFmtId="0" fontId="28" fillId="0" borderId="31" xfId="0" applyFont="1" applyBorder="1" applyAlignment="1">
      <alignment horizontal="right"/>
    </xf>
    <xf numFmtId="0" fontId="28" fillId="0" borderId="28" xfId="0" applyFont="1" applyBorder="1" applyAlignment="1">
      <alignment horizontal="right"/>
    </xf>
    <xf numFmtId="0" fontId="28" fillId="0" borderId="32" xfId="0" applyFont="1" applyBorder="1" applyAlignment="1">
      <alignment horizontal="right"/>
    </xf>
    <xf numFmtId="0" fontId="28" fillId="0" borderId="11" xfId="0" applyFont="1" applyBorder="1" applyAlignment="1">
      <alignment horizontal="left" wrapText="1"/>
    </xf>
    <xf numFmtId="0" fontId="33" fillId="2" borderId="0" xfId="0" applyFont="1" applyFill="1" applyAlignment="1">
      <alignment horizontal="left"/>
    </xf>
    <xf numFmtId="0" fontId="28" fillId="0" borderId="0" xfId="0" applyFont="1" applyAlignment="1">
      <alignment horizontal="left" vertical="center"/>
    </xf>
    <xf numFmtId="0" fontId="28" fillId="0" borderId="17" xfId="0" applyFont="1" applyBorder="1" applyAlignment="1">
      <alignment horizontal="center" wrapText="1"/>
    </xf>
    <xf numFmtId="0" fontId="28" fillId="0" borderId="0" xfId="0" applyFont="1" applyAlignment="1">
      <alignment horizontal="center" wrapText="1"/>
    </xf>
    <xf numFmtId="0" fontId="37" fillId="2" borderId="1" xfId="0" applyFont="1" applyFill="1" applyBorder="1" applyAlignment="1">
      <alignment horizontal="left" vertical="top" wrapText="1"/>
    </xf>
    <xf numFmtId="0" fontId="37" fillId="2" borderId="21"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2" xfId="0" applyFont="1" applyFill="1" applyBorder="1" applyAlignment="1">
      <alignment horizontal="left" vertical="top" wrapText="1"/>
    </xf>
    <xf numFmtId="0" fontId="24" fillId="2" borderId="17" xfId="0" applyFont="1" applyFill="1" applyBorder="1" applyAlignment="1">
      <alignment horizontal="left"/>
    </xf>
    <xf numFmtId="0" fontId="24" fillId="2" borderId="22" xfId="0" applyFont="1" applyFill="1" applyBorder="1" applyAlignment="1">
      <alignment horizontal="left"/>
    </xf>
    <xf numFmtId="0" fontId="24" fillId="2" borderId="23" xfId="0" applyFont="1" applyFill="1" applyBorder="1" applyAlignment="1">
      <alignment horizontal="left"/>
    </xf>
    <xf numFmtId="0" fontId="24" fillId="2" borderId="25" xfId="0" applyFont="1" applyFill="1" applyBorder="1" applyAlignment="1">
      <alignment horizontal="left"/>
    </xf>
    <xf numFmtId="0" fontId="1" fillId="9" borderId="19" xfId="0" applyFont="1" applyFill="1" applyBorder="1" applyAlignment="1">
      <alignment horizontal="center" vertical="center"/>
    </xf>
    <xf numFmtId="0" fontId="1" fillId="9" borderId="27" xfId="0" applyFont="1" applyFill="1" applyBorder="1" applyAlignment="1">
      <alignment horizontal="center" vertical="center"/>
    </xf>
    <xf numFmtId="0" fontId="1" fillId="9" borderId="26" xfId="0" applyFont="1" applyFill="1" applyBorder="1" applyAlignment="1">
      <alignment horizontal="center" vertical="center"/>
    </xf>
    <xf numFmtId="0" fontId="39" fillId="0" borderId="29" xfId="0" applyFont="1" applyBorder="1" applyAlignment="1">
      <alignment horizontal="center" vertical="center" wrapText="1"/>
    </xf>
    <xf numFmtId="0" fontId="7" fillId="3" borderId="14"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7" borderId="28" xfId="0" applyFont="1" applyFill="1" applyBorder="1" applyAlignment="1">
      <alignment horizontal="center" vertical="center"/>
    </xf>
  </cellXfs>
  <cellStyles count="4">
    <cellStyle name="Įprastas 2" xfId="2" xr:uid="{0FE015A1-06E4-4983-BD13-CF50ACB8CE81}"/>
    <cellStyle name="Įprastas 3" xfId="1" xr:uid="{ED257D1B-9B9D-4CFC-A0CA-3632E36BCF29}"/>
    <cellStyle name="Normal" xfId="0" builtinId="0"/>
    <cellStyle name="Normal 2" xfId="3" xr:uid="{82F9748B-E368-4684-A9A2-79304BC4DEC4}"/>
  </cellStyles>
  <dxfs count="2">
    <dxf>
      <font>
        <color theme="4"/>
      </font>
    </dxf>
    <dxf>
      <font>
        <color theme="4"/>
      </font>
    </dxf>
  </dxfs>
  <tableStyles count="0" defaultTableStyle="TableStyleMedium2" defaultPivotStyle="PivotStyleLight16"/>
  <colors>
    <mruColors>
      <color rgb="FFF8E4AA"/>
      <color rgb="FFFFCC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33697-185D-4E75-B3F1-1E29D07E1A7C}">
  <sheetPr>
    <pageSetUpPr fitToPage="1"/>
  </sheetPr>
  <dimension ref="A1:Q146"/>
  <sheetViews>
    <sheetView tabSelected="1" workbookViewId="0">
      <selection activeCell="M98" sqref="M98"/>
    </sheetView>
  </sheetViews>
  <sheetFormatPr defaultRowHeight="15"/>
  <cols>
    <col min="1" max="1" width="7.42578125" bestFit="1" customWidth="1"/>
    <col min="2" max="2" width="23.85546875" customWidth="1"/>
    <col min="3" max="3" width="39.140625" customWidth="1"/>
    <col min="4" max="4" width="19.42578125" customWidth="1"/>
    <col min="5" max="5" width="11.5703125" customWidth="1"/>
    <col min="6" max="6" width="12.140625" customWidth="1"/>
    <col min="7" max="7" width="16.140625" customWidth="1"/>
    <col min="8" max="8" width="15.5703125" customWidth="1"/>
    <col min="9" max="9" width="15.7109375" style="3" customWidth="1"/>
    <col min="10" max="10" width="15.5703125" customWidth="1"/>
    <col min="11" max="11" width="13.85546875" customWidth="1"/>
    <col min="12" max="12" width="13.5703125" customWidth="1"/>
    <col min="13" max="13" width="17.7109375" customWidth="1"/>
    <col min="14" max="14" width="14.28515625" customWidth="1"/>
    <col min="15" max="15" width="27" hidden="1" customWidth="1"/>
    <col min="16" max="16" width="28.42578125" hidden="1" customWidth="1"/>
    <col min="17" max="17" width="30.42578125" hidden="1" customWidth="1"/>
  </cols>
  <sheetData>
    <row r="1" spans="1:17" ht="52.5" customHeight="1" thickBot="1">
      <c r="A1" s="1" t="s">
        <v>0</v>
      </c>
      <c r="B1" s="2"/>
      <c r="C1" s="2"/>
      <c r="D1" s="2"/>
      <c r="E1" s="2"/>
      <c r="F1" s="2"/>
      <c r="G1" s="2"/>
      <c r="H1" s="3"/>
      <c r="J1" s="4"/>
      <c r="O1" s="116" t="s">
        <v>1</v>
      </c>
      <c r="P1" s="116"/>
      <c r="Q1" s="116"/>
    </row>
    <row r="2" spans="1:17" ht="15.75" thickBot="1">
      <c r="A2" s="51" t="s">
        <v>2</v>
      </c>
      <c r="B2" s="52"/>
      <c r="C2" s="52"/>
      <c r="D2" s="53"/>
      <c r="E2" s="108"/>
      <c r="F2" s="2"/>
      <c r="G2" s="2"/>
      <c r="H2" s="3"/>
      <c r="J2" s="4"/>
      <c r="O2" s="50"/>
      <c r="P2" s="50"/>
      <c r="Q2" s="50"/>
    </row>
    <row r="3" spans="1:17" ht="14.25" customHeight="1">
      <c r="A3" s="130" t="s">
        <v>3</v>
      </c>
      <c r="B3" s="130"/>
      <c r="C3" s="130"/>
      <c r="D3" s="130"/>
      <c r="E3" s="130"/>
      <c r="F3" s="130"/>
      <c r="G3" s="130"/>
      <c r="H3" s="130"/>
      <c r="I3" s="130"/>
      <c r="J3" s="130"/>
      <c r="K3" s="130"/>
      <c r="L3" s="130"/>
      <c r="M3" s="130"/>
      <c r="N3" s="130"/>
      <c r="O3" s="130"/>
      <c r="P3" s="130"/>
      <c r="Q3" s="50"/>
    </row>
    <row r="4" spans="1:17" ht="16.5" customHeight="1" thickBot="1">
      <c r="A4" s="131" t="s">
        <v>4</v>
      </c>
      <c r="B4" s="131"/>
      <c r="C4" s="131"/>
      <c r="D4" s="131"/>
      <c r="E4" s="131"/>
      <c r="F4" s="131"/>
      <c r="G4" s="131"/>
      <c r="H4" s="55"/>
      <c r="I4" s="55"/>
      <c r="J4" s="55"/>
      <c r="K4" s="55"/>
      <c r="L4" s="55"/>
      <c r="M4" s="55"/>
      <c r="N4" s="55"/>
      <c r="O4" s="54"/>
      <c r="P4" s="54"/>
      <c r="Q4" s="50"/>
    </row>
    <row r="5" spans="1:17" ht="33.6" customHeight="1">
      <c r="A5" s="5"/>
      <c r="B5" s="6"/>
      <c r="C5" s="6"/>
      <c r="D5" s="6"/>
      <c r="E5" s="6"/>
      <c r="F5" s="6"/>
      <c r="G5" s="117" t="s">
        <v>5</v>
      </c>
      <c r="H5" s="118"/>
      <c r="I5" s="118"/>
      <c r="J5" s="119" t="s">
        <v>6</v>
      </c>
      <c r="K5" s="120"/>
      <c r="L5" s="120"/>
      <c r="M5" s="120"/>
      <c r="N5" s="121"/>
      <c r="O5" s="122" t="s">
        <v>7</v>
      </c>
      <c r="P5" s="123"/>
      <c r="Q5" s="124"/>
    </row>
    <row r="6" spans="1:17" s="17" customFormat="1" ht="92.1" customHeight="1">
      <c r="A6" s="187" t="s">
        <v>8</v>
      </c>
      <c r="B6" s="186" t="s">
        <v>9</v>
      </c>
      <c r="C6" s="188" t="s">
        <v>10</v>
      </c>
      <c r="D6" s="32" t="s">
        <v>11</v>
      </c>
      <c r="E6" s="32" t="s">
        <v>12</v>
      </c>
      <c r="F6" s="8" t="s">
        <v>13</v>
      </c>
      <c r="G6" s="56" t="s">
        <v>14</v>
      </c>
      <c r="H6" s="56" t="s">
        <v>15</v>
      </c>
      <c r="I6" s="10" t="s">
        <v>16</v>
      </c>
      <c r="J6" s="11" t="s">
        <v>17</v>
      </c>
      <c r="K6" s="12" t="s">
        <v>18</v>
      </c>
      <c r="L6" s="12" t="s">
        <v>19</v>
      </c>
      <c r="M6" s="12" t="s">
        <v>20</v>
      </c>
      <c r="N6" s="13" t="s">
        <v>21</v>
      </c>
      <c r="O6" s="14" t="s">
        <v>22</v>
      </c>
      <c r="P6" s="15" t="s">
        <v>23</v>
      </c>
      <c r="Q6" s="16" t="s">
        <v>24</v>
      </c>
    </row>
    <row r="7" spans="1:17" ht="27" customHeight="1">
      <c r="A7" s="125" t="s">
        <v>25</v>
      </c>
      <c r="B7" s="189"/>
      <c r="C7" s="126"/>
      <c r="D7" s="126"/>
      <c r="E7" s="126"/>
      <c r="F7" s="126"/>
      <c r="G7" s="126"/>
      <c r="H7" s="126"/>
      <c r="I7" s="126"/>
      <c r="J7" s="127"/>
      <c r="K7" s="128"/>
      <c r="L7" s="128"/>
      <c r="M7" s="128"/>
      <c r="N7" s="129"/>
      <c r="O7" s="18"/>
      <c r="P7" s="19"/>
      <c r="Q7" s="20"/>
    </row>
    <row r="8" spans="1:17" ht="15.75" customHeight="1">
      <c r="A8" s="31">
        <v>1</v>
      </c>
      <c r="B8" s="109" t="s">
        <v>26</v>
      </c>
      <c r="C8" s="33" t="s">
        <v>27</v>
      </c>
      <c r="D8" s="33" t="s">
        <v>28</v>
      </c>
      <c r="E8" s="45" t="s">
        <v>29</v>
      </c>
      <c r="F8" s="21" t="s">
        <v>30</v>
      </c>
      <c r="G8" s="46"/>
      <c r="H8" s="57"/>
      <c r="I8" s="47">
        <f t="shared" ref="I8:I57" si="0">ROUND((E8*H8),2)</f>
        <v>0</v>
      </c>
      <c r="J8" s="23"/>
      <c r="K8" s="21"/>
      <c r="L8" s="21"/>
      <c r="M8" s="21"/>
      <c r="N8" s="24"/>
      <c r="O8" s="18"/>
      <c r="P8" s="19"/>
      <c r="Q8" s="20"/>
    </row>
    <row r="9" spans="1:17" ht="16.5" customHeight="1">
      <c r="A9" s="31">
        <v>2</v>
      </c>
      <c r="B9" s="110"/>
      <c r="C9" s="33" t="s">
        <v>31</v>
      </c>
      <c r="D9" s="33" t="s">
        <v>32</v>
      </c>
      <c r="E9" s="45" t="s">
        <v>29</v>
      </c>
      <c r="F9" s="21" t="s">
        <v>30</v>
      </c>
      <c r="G9" s="46"/>
      <c r="H9" s="57"/>
      <c r="I9" s="47">
        <f t="shared" si="0"/>
        <v>0</v>
      </c>
      <c r="J9" s="23"/>
      <c r="K9" s="21"/>
      <c r="L9" s="21"/>
      <c r="M9" s="21"/>
      <c r="N9" s="24"/>
      <c r="O9" s="18"/>
      <c r="P9" s="19"/>
      <c r="Q9" s="20"/>
    </row>
    <row r="10" spans="1:17" ht="17.25" customHeight="1">
      <c r="A10" s="31">
        <v>3</v>
      </c>
      <c r="B10" s="110"/>
      <c r="C10" s="33" t="s">
        <v>33</v>
      </c>
      <c r="D10" s="33" t="s">
        <v>34</v>
      </c>
      <c r="E10" s="45" t="s">
        <v>29</v>
      </c>
      <c r="F10" s="21" t="s">
        <v>30</v>
      </c>
      <c r="G10" s="46"/>
      <c r="H10" s="57"/>
      <c r="I10" s="47">
        <f t="shared" si="0"/>
        <v>0</v>
      </c>
      <c r="J10" s="23"/>
      <c r="K10" s="21"/>
      <c r="L10" s="21"/>
      <c r="M10" s="21"/>
      <c r="N10" s="24"/>
      <c r="O10" s="18"/>
      <c r="P10" s="19"/>
      <c r="Q10" s="20"/>
    </row>
    <row r="11" spans="1:17" ht="16.5" customHeight="1">
      <c r="A11" s="31">
        <v>4</v>
      </c>
      <c r="B11" s="110"/>
      <c r="C11" s="33" t="s">
        <v>35</v>
      </c>
      <c r="D11" s="33" t="s">
        <v>36</v>
      </c>
      <c r="E11" s="45" t="s">
        <v>29</v>
      </c>
      <c r="F11" s="21" t="s">
        <v>30</v>
      </c>
      <c r="G11" s="46"/>
      <c r="H11" s="57"/>
      <c r="I11" s="47">
        <f t="shared" si="0"/>
        <v>0</v>
      </c>
      <c r="J11" s="23"/>
      <c r="K11" s="21"/>
      <c r="L11" s="21"/>
      <c r="M11" s="21"/>
      <c r="N11" s="24"/>
      <c r="O11" s="18"/>
      <c r="P11" s="19"/>
      <c r="Q11" s="20"/>
    </row>
    <row r="12" spans="1:17" ht="17.25" customHeight="1">
      <c r="A12" s="31">
        <v>5</v>
      </c>
      <c r="B12" s="115"/>
      <c r="C12" s="33" t="s">
        <v>37</v>
      </c>
      <c r="D12" s="33" t="s">
        <v>38</v>
      </c>
      <c r="E12" s="45" t="s">
        <v>29</v>
      </c>
      <c r="F12" s="21" t="s">
        <v>30</v>
      </c>
      <c r="G12" s="46"/>
      <c r="H12" s="57"/>
      <c r="I12" s="47">
        <f t="shared" si="0"/>
        <v>0</v>
      </c>
      <c r="J12" s="23"/>
      <c r="K12" s="21"/>
      <c r="L12" s="21"/>
      <c r="M12" s="21"/>
      <c r="N12" s="24"/>
      <c r="O12" s="18"/>
      <c r="P12" s="19"/>
      <c r="Q12" s="20"/>
    </row>
    <row r="13" spans="1:17" ht="16.5" customHeight="1">
      <c r="A13" s="31">
        <v>6</v>
      </c>
      <c r="B13" s="152" t="s">
        <v>39</v>
      </c>
      <c r="C13" s="33" t="s">
        <v>31</v>
      </c>
      <c r="D13" s="33" t="s">
        <v>40</v>
      </c>
      <c r="E13" s="45" t="s">
        <v>29</v>
      </c>
      <c r="F13" s="21" t="s">
        <v>30</v>
      </c>
      <c r="G13" s="46"/>
      <c r="H13" s="57"/>
      <c r="I13" s="47">
        <f t="shared" si="0"/>
        <v>0</v>
      </c>
      <c r="J13" s="23"/>
      <c r="K13" s="21"/>
      <c r="L13" s="21"/>
      <c r="M13" s="21"/>
      <c r="N13" s="24"/>
      <c r="O13" s="18"/>
      <c r="P13" s="19"/>
      <c r="Q13" s="20"/>
    </row>
    <row r="14" spans="1:17" ht="14.25" customHeight="1">
      <c r="A14" s="31">
        <v>7</v>
      </c>
      <c r="B14" s="153"/>
      <c r="C14" s="33" t="s">
        <v>33</v>
      </c>
      <c r="D14" s="33" t="s">
        <v>41</v>
      </c>
      <c r="E14" s="45" t="s">
        <v>29</v>
      </c>
      <c r="F14" s="21" t="s">
        <v>30</v>
      </c>
      <c r="G14" s="46"/>
      <c r="H14" s="57"/>
      <c r="I14" s="47">
        <f t="shared" si="0"/>
        <v>0</v>
      </c>
      <c r="J14" s="23"/>
      <c r="K14" s="21"/>
      <c r="L14" s="21"/>
      <c r="M14" s="21"/>
      <c r="N14" s="24"/>
      <c r="O14" s="18"/>
      <c r="P14" s="19"/>
      <c r="Q14" s="20"/>
    </row>
    <row r="15" spans="1:17" ht="16.5" customHeight="1">
      <c r="A15" s="31">
        <v>8</v>
      </c>
      <c r="B15" s="153"/>
      <c r="C15" s="33" t="s">
        <v>42</v>
      </c>
      <c r="D15" s="33" t="s">
        <v>43</v>
      </c>
      <c r="E15" s="45" t="s">
        <v>29</v>
      </c>
      <c r="F15" s="21" t="s">
        <v>30</v>
      </c>
      <c r="G15" s="46"/>
      <c r="H15" s="57"/>
      <c r="I15" s="47">
        <f t="shared" si="0"/>
        <v>0</v>
      </c>
      <c r="J15" s="23"/>
      <c r="K15" s="21"/>
      <c r="L15" s="21"/>
      <c r="M15" s="21"/>
      <c r="N15" s="24"/>
      <c r="O15" s="18"/>
      <c r="P15" s="19"/>
      <c r="Q15" s="20"/>
    </row>
    <row r="16" spans="1:17" ht="15.75" customHeight="1">
      <c r="A16" s="31">
        <v>9</v>
      </c>
      <c r="B16" s="153"/>
      <c r="C16" s="33" t="s">
        <v>44</v>
      </c>
      <c r="D16" s="33" t="s">
        <v>45</v>
      </c>
      <c r="E16" s="45" t="s">
        <v>29</v>
      </c>
      <c r="F16" s="21" t="s">
        <v>30</v>
      </c>
      <c r="G16" s="46"/>
      <c r="H16" s="57"/>
      <c r="I16" s="47">
        <f t="shared" si="0"/>
        <v>0</v>
      </c>
      <c r="J16" s="23"/>
      <c r="K16" s="21"/>
      <c r="L16" s="21"/>
      <c r="M16" s="21"/>
      <c r="N16" s="24"/>
      <c r="O16" s="18"/>
      <c r="P16" s="19"/>
      <c r="Q16" s="20"/>
    </row>
    <row r="17" spans="1:17" ht="15" customHeight="1">
      <c r="A17" s="31">
        <v>10</v>
      </c>
      <c r="B17" s="109" t="s">
        <v>46</v>
      </c>
      <c r="C17" s="33" t="s">
        <v>47</v>
      </c>
      <c r="D17" s="33" t="s">
        <v>48</v>
      </c>
      <c r="E17" s="45" t="s">
        <v>29</v>
      </c>
      <c r="F17" s="21" t="s">
        <v>30</v>
      </c>
      <c r="G17" s="46"/>
      <c r="H17" s="57"/>
      <c r="I17" s="47">
        <f t="shared" si="0"/>
        <v>0</v>
      </c>
      <c r="J17" s="23"/>
      <c r="K17" s="21"/>
      <c r="L17" s="21"/>
      <c r="M17" s="21"/>
      <c r="N17" s="24"/>
      <c r="O17" s="18"/>
      <c r="P17" s="19"/>
      <c r="Q17" s="20"/>
    </row>
    <row r="18" spans="1:17" ht="16.5" customHeight="1">
      <c r="A18" s="31">
        <v>11</v>
      </c>
      <c r="B18" s="110"/>
      <c r="C18" s="33" t="s">
        <v>31</v>
      </c>
      <c r="D18" s="33" t="s">
        <v>40</v>
      </c>
      <c r="E18" s="45" t="s">
        <v>29</v>
      </c>
      <c r="F18" s="21" t="s">
        <v>30</v>
      </c>
      <c r="G18" s="46"/>
      <c r="H18" s="57"/>
      <c r="I18" s="47">
        <f t="shared" si="0"/>
        <v>0</v>
      </c>
      <c r="J18" s="23"/>
      <c r="K18" s="21"/>
      <c r="L18" s="21"/>
      <c r="M18" s="21"/>
      <c r="N18" s="24"/>
      <c r="O18" s="18"/>
      <c r="P18" s="19"/>
      <c r="Q18" s="20"/>
    </row>
    <row r="19" spans="1:17" ht="17.25" customHeight="1">
      <c r="A19" s="31">
        <v>12</v>
      </c>
      <c r="B19" s="110"/>
      <c r="C19" s="33" t="s">
        <v>49</v>
      </c>
      <c r="D19" s="33" t="s">
        <v>41</v>
      </c>
      <c r="E19" s="45" t="s">
        <v>29</v>
      </c>
      <c r="F19" s="21" t="s">
        <v>30</v>
      </c>
      <c r="G19" s="46"/>
      <c r="H19" s="57"/>
      <c r="I19" s="47">
        <f t="shared" si="0"/>
        <v>0</v>
      </c>
      <c r="J19" s="23"/>
      <c r="K19" s="21"/>
      <c r="L19" s="21"/>
      <c r="M19" s="21"/>
      <c r="N19" s="24"/>
      <c r="O19" s="18"/>
      <c r="P19" s="19"/>
      <c r="Q19" s="20"/>
    </row>
    <row r="20" spans="1:17" ht="15" customHeight="1">
      <c r="A20" s="31">
        <v>13</v>
      </c>
      <c r="B20" s="110"/>
      <c r="C20" s="33" t="s">
        <v>27</v>
      </c>
      <c r="D20" s="33" t="s">
        <v>50</v>
      </c>
      <c r="E20" s="44" t="s">
        <v>29</v>
      </c>
      <c r="F20" s="21" t="s">
        <v>30</v>
      </c>
      <c r="G20" s="46"/>
      <c r="H20" s="57"/>
      <c r="I20" s="47">
        <f t="shared" si="0"/>
        <v>0</v>
      </c>
      <c r="J20" s="23"/>
      <c r="K20" s="21"/>
      <c r="L20" s="21"/>
      <c r="M20" s="21"/>
      <c r="N20" s="24"/>
      <c r="O20" s="18"/>
      <c r="P20" s="19"/>
      <c r="Q20" s="20"/>
    </row>
    <row r="21" spans="1:17" ht="17.25" customHeight="1">
      <c r="A21" s="31">
        <v>14</v>
      </c>
      <c r="B21" s="111" t="s">
        <v>51</v>
      </c>
      <c r="C21" s="33" t="s">
        <v>33</v>
      </c>
      <c r="D21" s="33" t="s">
        <v>52</v>
      </c>
      <c r="E21" s="44" t="s">
        <v>29</v>
      </c>
      <c r="F21" s="21" t="s">
        <v>30</v>
      </c>
      <c r="G21" s="46"/>
      <c r="H21" s="57"/>
      <c r="I21" s="47">
        <f t="shared" si="0"/>
        <v>0</v>
      </c>
      <c r="J21" s="23"/>
      <c r="K21" s="21"/>
      <c r="L21" s="21"/>
      <c r="M21" s="21"/>
      <c r="N21" s="24"/>
      <c r="O21" s="18"/>
      <c r="P21" s="19"/>
      <c r="Q21" s="20"/>
    </row>
    <row r="22" spans="1:17" ht="17.25" customHeight="1">
      <c r="A22" s="31">
        <v>15</v>
      </c>
      <c r="B22" s="112"/>
      <c r="C22" s="33" t="s">
        <v>53</v>
      </c>
      <c r="D22" s="33" t="s">
        <v>54</v>
      </c>
      <c r="E22" s="44" t="s">
        <v>29</v>
      </c>
      <c r="F22" s="21" t="s">
        <v>30</v>
      </c>
      <c r="G22" s="46"/>
      <c r="H22" s="57"/>
      <c r="I22" s="47">
        <f t="shared" si="0"/>
        <v>0</v>
      </c>
      <c r="J22" s="23"/>
      <c r="K22" s="21"/>
      <c r="L22" s="21"/>
      <c r="M22" s="21"/>
      <c r="N22" s="24"/>
      <c r="O22" s="18"/>
      <c r="P22" s="19"/>
      <c r="Q22" s="20"/>
    </row>
    <row r="23" spans="1:17" ht="16.5" customHeight="1">
      <c r="A23" s="31">
        <v>16</v>
      </c>
      <c r="B23" s="112"/>
      <c r="C23" s="33" t="s">
        <v>55</v>
      </c>
      <c r="D23" s="33" t="s">
        <v>56</v>
      </c>
      <c r="E23" s="44" t="s">
        <v>29</v>
      </c>
      <c r="F23" s="21" t="s">
        <v>30</v>
      </c>
      <c r="G23" s="46"/>
      <c r="H23" s="57"/>
      <c r="I23" s="47">
        <f t="shared" si="0"/>
        <v>0</v>
      </c>
      <c r="J23" s="23"/>
      <c r="K23" s="21"/>
      <c r="L23" s="21"/>
      <c r="M23" s="21"/>
      <c r="N23" s="24"/>
      <c r="O23" s="18"/>
      <c r="P23" s="19"/>
      <c r="Q23" s="20"/>
    </row>
    <row r="24" spans="1:17" ht="16.5" customHeight="1">
      <c r="A24" s="31">
        <v>17</v>
      </c>
      <c r="B24" s="112"/>
      <c r="C24" s="33" t="s">
        <v>57</v>
      </c>
      <c r="D24" s="33" t="s">
        <v>58</v>
      </c>
      <c r="E24" s="44" t="s">
        <v>29</v>
      </c>
      <c r="F24" s="21" t="s">
        <v>30</v>
      </c>
      <c r="G24" s="46"/>
      <c r="H24" s="57"/>
      <c r="I24" s="47">
        <f t="shared" si="0"/>
        <v>0</v>
      </c>
      <c r="J24" s="23"/>
      <c r="K24" s="21"/>
      <c r="L24" s="21"/>
      <c r="M24" s="21"/>
      <c r="N24" s="24"/>
      <c r="O24" s="18"/>
      <c r="P24" s="19"/>
      <c r="Q24" s="20"/>
    </row>
    <row r="25" spans="1:17" ht="17.25" customHeight="1">
      <c r="A25" s="31">
        <v>18</v>
      </c>
      <c r="B25" s="113" t="s">
        <v>59</v>
      </c>
      <c r="C25" s="33" t="s">
        <v>33</v>
      </c>
      <c r="D25" s="33" t="s">
        <v>52</v>
      </c>
      <c r="E25" s="44" t="s">
        <v>29</v>
      </c>
      <c r="F25" s="21" t="s">
        <v>30</v>
      </c>
      <c r="G25" s="46"/>
      <c r="H25" s="57"/>
      <c r="I25" s="47">
        <f t="shared" si="0"/>
        <v>0</v>
      </c>
      <c r="J25" s="23"/>
      <c r="K25" s="21"/>
      <c r="L25" s="21"/>
      <c r="M25" s="21"/>
      <c r="N25" s="24"/>
      <c r="O25" s="18"/>
      <c r="P25" s="19"/>
      <c r="Q25" s="20"/>
    </row>
    <row r="26" spans="1:17" ht="15.75" customHeight="1">
      <c r="A26" s="31">
        <v>19</v>
      </c>
      <c r="B26" s="114"/>
      <c r="C26" s="33" t="s">
        <v>53</v>
      </c>
      <c r="D26" s="33" t="s">
        <v>54</v>
      </c>
      <c r="E26" s="44" t="s">
        <v>29</v>
      </c>
      <c r="F26" s="21" t="s">
        <v>30</v>
      </c>
      <c r="G26" s="46"/>
      <c r="H26" s="57"/>
      <c r="I26" s="47">
        <f t="shared" si="0"/>
        <v>0</v>
      </c>
      <c r="J26" s="23"/>
      <c r="K26" s="21"/>
      <c r="L26" s="21"/>
      <c r="M26" s="21"/>
      <c r="N26" s="24"/>
      <c r="O26" s="18"/>
      <c r="P26" s="19"/>
      <c r="Q26" s="20"/>
    </row>
    <row r="27" spans="1:17" ht="16.5" customHeight="1">
      <c r="A27" s="31">
        <v>20</v>
      </c>
      <c r="B27" s="114"/>
      <c r="C27" s="33" t="s">
        <v>55</v>
      </c>
      <c r="D27" s="33" t="s">
        <v>56</v>
      </c>
      <c r="E27" s="44" t="s">
        <v>29</v>
      </c>
      <c r="F27" s="21" t="s">
        <v>30</v>
      </c>
      <c r="G27" s="46"/>
      <c r="H27" s="57"/>
      <c r="I27" s="47">
        <f t="shared" si="0"/>
        <v>0</v>
      </c>
      <c r="J27" s="23"/>
      <c r="K27" s="21"/>
      <c r="L27" s="21"/>
      <c r="M27" s="21"/>
      <c r="N27" s="24"/>
      <c r="O27" s="18"/>
      <c r="P27" s="19"/>
      <c r="Q27" s="20"/>
    </row>
    <row r="28" spans="1:17" ht="16.5" customHeight="1">
      <c r="A28" s="31">
        <v>21</v>
      </c>
      <c r="B28" s="114"/>
      <c r="C28" s="33" t="s">
        <v>57</v>
      </c>
      <c r="D28" s="33" t="s">
        <v>58</v>
      </c>
      <c r="E28" s="44" t="s">
        <v>29</v>
      </c>
      <c r="F28" s="21" t="s">
        <v>30</v>
      </c>
      <c r="G28" s="46"/>
      <c r="H28" s="57"/>
      <c r="I28" s="47">
        <f t="shared" si="0"/>
        <v>0</v>
      </c>
      <c r="J28" s="23"/>
      <c r="K28" s="21"/>
      <c r="L28" s="21"/>
      <c r="M28" s="21"/>
      <c r="N28" s="24"/>
      <c r="O28" s="18"/>
      <c r="P28" s="19"/>
      <c r="Q28" s="20"/>
    </row>
    <row r="29" spans="1:17" ht="16.5" customHeight="1">
      <c r="A29" s="31">
        <v>22</v>
      </c>
      <c r="B29" s="109" t="s">
        <v>60</v>
      </c>
      <c r="C29" s="33" t="s">
        <v>47</v>
      </c>
      <c r="D29" s="34" t="s">
        <v>61</v>
      </c>
      <c r="E29" s="44" t="s">
        <v>29</v>
      </c>
      <c r="F29" s="21" t="s">
        <v>30</v>
      </c>
      <c r="G29" s="48"/>
      <c r="H29" s="57"/>
      <c r="I29" s="47">
        <f t="shared" si="0"/>
        <v>0</v>
      </c>
      <c r="J29" s="23"/>
      <c r="K29" s="21"/>
      <c r="L29" s="21"/>
      <c r="M29" s="21"/>
      <c r="N29" s="24"/>
      <c r="O29" s="18"/>
      <c r="P29" s="19"/>
      <c r="Q29" s="20"/>
    </row>
    <row r="30" spans="1:17" ht="16.5" customHeight="1">
      <c r="A30" s="31">
        <v>23</v>
      </c>
      <c r="B30" s="110"/>
      <c r="C30" s="33" t="s">
        <v>33</v>
      </c>
      <c r="D30" s="33" t="s">
        <v>62</v>
      </c>
      <c r="E30" s="44" t="s">
        <v>29</v>
      </c>
      <c r="F30" s="21" t="s">
        <v>30</v>
      </c>
      <c r="G30" s="46"/>
      <c r="H30" s="57"/>
      <c r="I30" s="47">
        <f t="shared" si="0"/>
        <v>0</v>
      </c>
      <c r="J30" s="23"/>
      <c r="K30" s="21"/>
      <c r="L30" s="21"/>
      <c r="M30" s="21"/>
      <c r="N30" s="24"/>
      <c r="O30" s="18"/>
      <c r="P30" s="19"/>
      <c r="Q30" s="20"/>
    </row>
    <row r="31" spans="1:17" ht="16.5" customHeight="1">
      <c r="A31" s="31">
        <v>24</v>
      </c>
      <c r="B31" s="110"/>
      <c r="C31" s="33" t="s">
        <v>63</v>
      </c>
      <c r="D31" s="33" t="s">
        <v>64</v>
      </c>
      <c r="E31" s="44" t="s">
        <v>29</v>
      </c>
      <c r="F31" s="21" t="s">
        <v>30</v>
      </c>
      <c r="G31" s="46"/>
      <c r="H31" s="57"/>
      <c r="I31" s="47">
        <f t="shared" si="0"/>
        <v>0</v>
      </c>
      <c r="J31" s="23"/>
      <c r="K31" s="21"/>
      <c r="L31" s="21"/>
      <c r="M31" s="21"/>
      <c r="N31" s="24"/>
      <c r="O31" s="18"/>
      <c r="P31" s="19"/>
      <c r="Q31" s="20"/>
    </row>
    <row r="32" spans="1:17" ht="16.5" customHeight="1">
      <c r="A32" s="31">
        <v>25</v>
      </c>
      <c r="B32" s="110"/>
      <c r="C32" s="33" t="s">
        <v>53</v>
      </c>
      <c r="D32" s="33" t="s">
        <v>65</v>
      </c>
      <c r="E32" s="44" t="s">
        <v>29</v>
      </c>
      <c r="F32" s="21" t="s">
        <v>30</v>
      </c>
      <c r="G32" s="46"/>
      <c r="H32" s="57"/>
      <c r="I32" s="47">
        <f t="shared" si="0"/>
        <v>0</v>
      </c>
      <c r="J32" s="23"/>
      <c r="K32" s="21"/>
      <c r="L32" s="21"/>
      <c r="M32" s="21"/>
      <c r="N32" s="24"/>
      <c r="O32" s="18"/>
      <c r="P32" s="19"/>
      <c r="Q32" s="20"/>
    </row>
    <row r="33" spans="1:17" ht="17.25" customHeight="1">
      <c r="A33" s="31">
        <v>26</v>
      </c>
      <c r="B33" s="135" t="s">
        <v>66</v>
      </c>
      <c r="C33" s="33" t="s">
        <v>67</v>
      </c>
      <c r="D33" s="33" t="s">
        <v>68</v>
      </c>
      <c r="E33" s="44" t="s">
        <v>29</v>
      </c>
      <c r="F33" s="21" t="s">
        <v>30</v>
      </c>
      <c r="G33" s="46"/>
      <c r="H33" s="57"/>
      <c r="I33" s="47">
        <f t="shared" si="0"/>
        <v>0</v>
      </c>
      <c r="J33" s="23"/>
      <c r="K33" s="21"/>
      <c r="L33" s="21"/>
      <c r="M33" s="21"/>
      <c r="N33" s="24"/>
      <c r="O33" s="18"/>
      <c r="P33" s="19"/>
      <c r="Q33" s="20"/>
    </row>
    <row r="34" spans="1:17" ht="15" customHeight="1">
      <c r="A34" s="31">
        <v>27</v>
      </c>
      <c r="B34" s="135"/>
      <c r="C34" s="33" t="s">
        <v>69</v>
      </c>
      <c r="D34" s="33" t="s">
        <v>70</v>
      </c>
      <c r="E34" s="44" t="s">
        <v>29</v>
      </c>
      <c r="F34" s="21" t="s">
        <v>30</v>
      </c>
      <c r="G34" s="46"/>
      <c r="H34" s="57"/>
      <c r="I34" s="47">
        <f t="shared" si="0"/>
        <v>0</v>
      </c>
      <c r="J34" s="23"/>
      <c r="K34" s="21"/>
      <c r="L34" s="21"/>
      <c r="M34" s="21"/>
      <c r="N34" s="24"/>
      <c r="O34" s="18"/>
      <c r="P34" s="19"/>
      <c r="Q34" s="20"/>
    </row>
    <row r="35" spans="1:17" ht="15" customHeight="1">
      <c r="A35" s="31">
        <v>28</v>
      </c>
      <c r="B35" s="135"/>
      <c r="C35" s="33" t="s">
        <v>71</v>
      </c>
      <c r="D35" s="33" t="s">
        <v>72</v>
      </c>
      <c r="E35" s="44" t="s">
        <v>29</v>
      </c>
      <c r="F35" s="21" t="s">
        <v>30</v>
      </c>
      <c r="G35" s="46"/>
      <c r="H35" s="57"/>
      <c r="I35" s="47">
        <f t="shared" si="0"/>
        <v>0</v>
      </c>
      <c r="J35" s="23"/>
      <c r="K35" s="21"/>
      <c r="L35" s="21"/>
      <c r="M35" s="21"/>
      <c r="N35" s="24"/>
      <c r="O35" s="25"/>
      <c r="P35" s="26"/>
      <c r="Q35" s="27"/>
    </row>
    <row r="36" spans="1:17">
      <c r="A36" s="31">
        <v>29</v>
      </c>
      <c r="B36" s="135"/>
      <c r="C36" s="33" t="s">
        <v>33</v>
      </c>
      <c r="D36" s="33" t="s">
        <v>73</v>
      </c>
      <c r="E36" s="44" t="s">
        <v>29</v>
      </c>
      <c r="F36" s="21" t="s">
        <v>30</v>
      </c>
      <c r="G36" s="46"/>
      <c r="H36" s="57"/>
      <c r="I36" s="47">
        <f t="shared" si="0"/>
        <v>0</v>
      </c>
      <c r="J36" s="23"/>
      <c r="K36" s="21"/>
      <c r="L36" s="21"/>
      <c r="M36" s="21"/>
      <c r="N36" s="24"/>
      <c r="O36" s="25"/>
      <c r="P36" s="26"/>
      <c r="Q36" s="27"/>
    </row>
    <row r="37" spans="1:17">
      <c r="A37" s="31">
        <v>30</v>
      </c>
      <c r="B37" s="111" t="s">
        <v>74</v>
      </c>
      <c r="C37" s="33" t="s">
        <v>75</v>
      </c>
      <c r="D37" s="33" t="s">
        <v>76</v>
      </c>
      <c r="E37" s="44" t="s">
        <v>29</v>
      </c>
      <c r="F37" s="21" t="s">
        <v>30</v>
      </c>
      <c r="G37" s="46"/>
      <c r="H37" s="57"/>
      <c r="I37" s="47">
        <f t="shared" si="0"/>
        <v>0</v>
      </c>
      <c r="J37" s="23"/>
      <c r="K37" s="21"/>
      <c r="L37" s="21"/>
      <c r="M37" s="21"/>
      <c r="N37" s="24"/>
      <c r="O37" s="25"/>
      <c r="P37" s="26"/>
      <c r="Q37" s="27"/>
    </row>
    <row r="38" spans="1:17">
      <c r="A38" s="31">
        <v>31</v>
      </c>
      <c r="B38" s="112"/>
      <c r="C38" s="33" t="s">
        <v>77</v>
      </c>
      <c r="D38" s="33" t="s">
        <v>68</v>
      </c>
      <c r="E38" s="44" t="s">
        <v>29</v>
      </c>
      <c r="F38" s="21" t="s">
        <v>30</v>
      </c>
      <c r="G38" s="46"/>
      <c r="H38" s="57"/>
      <c r="I38" s="47">
        <f t="shared" si="0"/>
        <v>0</v>
      </c>
      <c r="J38" s="23"/>
      <c r="K38" s="21"/>
      <c r="L38" s="21"/>
      <c r="M38" s="21"/>
      <c r="N38" s="24"/>
      <c r="O38" s="25"/>
      <c r="P38" s="26"/>
      <c r="Q38" s="27"/>
    </row>
    <row r="39" spans="1:17">
      <c r="A39" s="31">
        <v>32</v>
      </c>
      <c r="B39" s="112"/>
      <c r="C39" s="33" t="s">
        <v>69</v>
      </c>
      <c r="D39" s="33" t="s">
        <v>78</v>
      </c>
      <c r="E39" s="44" t="s">
        <v>29</v>
      </c>
      <c r="F39" s="21" t="s">
        <v>30</v>
      </c>
      <c r="G39" s="46"/>
      <c r="H39" s="57"/>
      <c r="I39" s="47">
        <f t="shared" si="0"/>
        <v>0</v>
      </c>
      <c r="J39" s="23"/>
      <c r="K39" s="21"/>
      <c r="L39" s="21"/>
      <c r="M39" s="21"/>
      <c r="N39" s="24"/>
      <c r="O39" s="25"/>
      <c r="P39" s="26"/>
      <c r="Q39" s="27"/>
    </row>
    <row r="40" spans="1:17">
      <c r="A40" s="31">
        <v>33</v>
      </c>
      <c r="B40" s="112"/>
      <c r="C40" s="33" t="s">
        <v>69</v>
      </c>
      <c r="D40" s="33" t="s">
        <v>70</v>
      </c>
      <c r="E40" s="44" t="s">
        <v>29</v>
      </c>
      <c r="F40" s="21" t="s">
        <v>30</v>
      </c>
      <c r="G40" s="46"/>
      <c r="H40" s="57"/>
      <c r="I40" s="47">
        <f t="shared" si="0"/>
        <v>0</v>
      </c>
      <c r="J40" s="23"/>
      <c r="K40" s="21"/>
      <c r="L40" s="21"/>
      <c r="M40" s="21"/>
      <c r="N40" s="24"/>
      <c r="O40" s="25"/>
      <c r="P40" s="26"/>
      <c r="Q40" s="27"/>
    </row>
    <row r="41" spans="1:17">
      <c r="A41" s="31">
        <v>34</v>
      </c>
      <c r="B41" s="136"/>
      <c r="C41" s="33" t="s">
        <v>33</v>
      </c>
      <c r="D41" s="33" t="s">
        <v>73</v>
      </c>
      <c r="E41" s="44" t="s">
        <v>29</v>
      </c>
      <c r="F41" s="21" t="s">
        <v>30</v>
      </c>
      <c r="G41" s="46"/>
      <c r="H41" s="57"/>
      <c r="I41" s="47">
        <f t="shared" si="0"/>
        <v>0</v>
      </c>
      <c r="J41" s="23"/>
      <c r="K41" s="21"/>
      <c r="L41" s="21"/>
      <c r="M41" s="21"/>
      <c r="N41" s="24"/>
      <c r="O41" s="25"/>
      <c r="P41" s="26"/>
      <c r="Q41" s="27"/>
    </row>
    <row r="42" spans="1:17">
      <c r="A42" s="31">
        <v>35</v>
      </c>
      <c r="B42" s="111" t="s">
        <v>79</v>
      </c>
      <c r="C42" s="34" t="s">
        <v>80</v>
      </c>
      <c r="D42" s="34" t="s">
        <v>34</v>
      </c>
      <c r="E42" s="44" t="s">
        <v>29</v>
      </c>
      <c r="F42" s="21" t="s">
        <v>30</v>
      </c>
      <c r="G42" s="48"/>
      <c r="H42" s="57"/>
      <c r="I42" s="47">
        <f t="shared" si="0"/>
        <v>0</v>
      </c>
      <c r="J42" s="23"/>
      <c r="K42" s="21"/>
      <c r="L42" s="21"/>
      <c r="M42" s="21"/>
      <c r="N42" s="24"/>
      <c r="O42" s="25"/>
      <c r="P42" s="26"/>
      <c r="Q42" s="27"/>
    </row>
    <row r="43" spans="1:17">
      <c r="A43" s="31">
        <v>36</v>
      </c>
      <c r="B43" s="112"/>
      <c r="C43" s="34" t="s">
        <v>81</v>
      </c>
      <c r="D43" s="34" t="s">
        <v>82</v>
      </c>
      <c r="E43" s="44" t="s">
        <v>29</v>
      </c>
      <c r="F43" s="21" t="s">
        <v>30</v>
      </c>
      <c r="G43" s="48"/>
      <c r="H43" s="57"/>
      <c r="I43" s="47">
        <f t="shared" si="0"/>
        <v>0</v>
      </c>
      <c r="J43" s="23"/>
      <c r="K43" s="21"/>
      <c r="L43" s="21"/>
      <c r="M43" s="21"/>
      <c r="N43" s="24"/>
      <c r="O43" s="25"/>
      <c r="P43" s="26"/>
      <c r="Q43" s="27"/>
    </row>
    <row r="44" spans="1:17">
      <c r="A44" s="31">
        <v>37</v>
      </c>
      <c r="B44" s="112"/>
      <c r="C44" s="34" t="s">
        <v>83</v>
      </c>
      <c r="D44" s="34" t="s">
        <v>84</v>
      </c>
      <c r="E44" s="44" t="s">
        <v>29</v>
      </c>
      <c r="F44" s="21" t="s">
        <v>30</v>
      </c>
      <c r="G44" s="48"/>
      <c r="H44" s="57"/>
      <c r="I44" s="47">
        <f t="shared" si="0"/>
        <v>0</v>
      </c>
      <c r="J44" s="23"/>
      <c r="K44" s="21"/>
      <c r="L44" s="21"/>
      <c r="M44" s="21"/>
      <c r="N44" s="24"/>
      <c r="O44" s="25"/>
      <c r="P44" s="26"/>
      <c r="Q44" s="27"/>
    </row>
    <row r="45" spans="1:17">
      <c r="A45" s="31">
        <v>38</v>
      </c>
      <c r="B45" s="112"/>
      <c r="C45" s="34" t="s">
        <v>85</v>
      </c>
      <c r="D45" s="34" t="s">
        <v>40</v>
      </c>
      <c r="E45" s="44" t="s">
        <v>29</v>
      </c>
      <c r="F45" s="21" t="s">
        <v>30</v>
      </c>
      <c r="G45" s="48"/>
      <c r="H45" s="57"/>
      <c r="I45" s="47">
        <f t="shared" si="0"/>
        <v>0</v>
      </c>
      <c r="J45" s="23"/>
      <c r="K45" s="21"/>
      <c r="L45" s="21"/>
      <c r="M45" s="21"/>
      <c r="N45" s="24"/>
      <c r="O45" s="25"/>
      <c r="P45" s="26"/>
      <c r="Q45" s="27"/>
    </row>
    <row r="46" spans="1:17">
      <c r="A46" s="31">
        <v>39</v>
      </c>
      <c r="B46" s="136"/>
      <c r="C46" s="34" t="s">
        <v>86</v>
      </c>
      <c r="D46" s="34" t="s">
        <v>87</v>
      </c>
      <c r="E46" s="44" t="s">
        <v>29</v>
      </c>
      <c r="F46" s="21" t="s">
        <v>30</v>
      </c>
      <c r="G46" s="48"/>
      <c r="H46" s="57"/>
      <c r="I46" s="47">
        <f t="shared" si="0"/>
        <v>0</v>
      </c>
      <c r="J46" s="23"/>
      <c r="K46" s="21"/>
      <c r="L46" s="21"/>
      <c r="M46" s="21"/>
      <c r="N46" s="24"/>
      <c r="O46" s="25"/>
      <c r="P46" s="26"/>
      <c r="Q46" s="27"/>
    </row>
    <row r="47" spans="1:17">
      <c r="A47" s="31">
        <v>40</v>
      </c>
      <c r="B47" s="183" t="s">
        <v>88</v>
      </c>
      <c r="C47" s="33" t="s">
        <v>33</v>
      </c>
      <c r="D47" s="33" t="s">
        <v>41</v>
      </c>
      <c r="E47" s="44" t="s">
        <v>29</v>
      </c>
      <c r="F47" s="21" t="s">
        <v>30</v>
      </c>
      <c r="G47" s="46"/>
      <c r="H47" s="57"/>
      <c r="I47" s="47">
        <f t="shared" si="0"/>
        <v>0</v>
      </c>
      <c r="J47" s="23"/>
      <c r="K47" s="21"/>
      <c r="L47" s="21"/>
      <c r="M47" s="21"/>
      <c r="N47" s="24"/>
      <c r="O47" s="25"/>
      <c r="P47" s="26"/>
      <c r="Q47" s="27"/>
    </row>
    <row r="48" spans="1:17">
      <c r="A48" s="31">
        <v>41</v>
      </c>
      <c r="B48" s="184"/>
      <c r="C48" s="33" t="s">
        <v>89</v>
      </c>
      <c r="D48" s="33" t="s">
        <v>90</v>
      </c>
      <c r="E48" s="44" t="s">
        <v>29</v>
      </c>
      <c r="F48" s="21" t="s">
        <v>30</v>
      </c>
      <c r="G48" s="46"/>
      <c r="H48" s="57"/>
      <c r="I48" s="47">
        <f t="shared" si="0"/>
        <v>0</v>
      </c>
      <c r="J48" s="23"/>
      <c r="K48" s="21"/>
      <c r="L48" s="21"/>
      <c r="M48" s="21"/>
      <c r="N48" s="24"/>
      <c r="O48" s="25"/>
      <c r="P48" s="26"/>
      <c r="Q48" s="27"/>
    </row>
    <row r="49" spans="1:17">
      <c r="A49" s="31">
        <v>42</v>
      </c>
      <c r="B49" s="184"/>
      <c r="C49" s="33" t="s">
        <v>47</v>
      </c>
      <c r="D49" s="33" t="s">
        <v>91</v>
      </c>
      <c r="E49" s="44" t="s">
        <v>29</v>
      </c>
      <c r="F49" s="21" t="s">
        <v>30</v>
      </c>
      <c r="G49" s="46"/>
      <c r="H49" s="57"/>
      <c r="I49" s="47">
        <f t="shared" si="0"/>
        <v>0</v>
      </c>
      <c r="J49" s="23"/>
      <c r="K49" s="21"/>
      <c r="L49" s="21"/>
      <c r="M49" s="21"/>
      <c r="N49" s="24"/>
      <c r="O49" s="25"/>
      <c r="P49" s="26"/>
      <c r="Q49" s="27"/>
    </row>
    <row r="50" spans="1:17">
      <c r="A50" s="31">
        <v>43</v>
      </c>
      <c r="B50" s="184"/>
      <c r="C50" s="33" t="s">
        <v>33</v>
      </c>
      <c r="D50" s="33" t="s">
        <v>92</v>
      </c>
      <c r="E50" s="44" t="s">
        <v>29</v>
      </c>
      <c r="F50" s="21" t="s">
        <v>30</v>
      </c>
      <c r="G50" s="46"/>
      <c r="H50" s="57"/>
      <c r="I50" s="47">
        <f t="shared" si="0"/>
        <v>0</v>
      </c>
      <c r="J50" s="23"/>
      <c r="K50" s="21"/>
      <c r="L50" s="21"/>
      <c r="M50" s="21"/>
      <c r="N50" s="24"/>
      <c r="O50" s="25"/>
      <c r="P50" s="26"/>
      <c r="Q50" s="27"/>
    </row>
    <row r="51" spans="1:17">
      <c r="A51" s="31">
        <v>44</v>
      </c>
      <c r="B51" s="185"/>
      <c r="C51" s="33" t="s">
        <v>89</v>
      </c>
      <c r="D51" s="33" t="s">
        <v>93</v>
      </c>
      <c r="E51" s="44" t="s">
        <v>29</v>
      </c>
      <c r="F51" s="21" t="s">
        <v>30</v>
      </c>
      <c r="G51" s="46"/>
      <c r="H51" s="57"/>
      <c r="I51" s="47">
        <f t="shared" si="0"/>
        <v>0</v>
      </c>
      <c r="J51" s="23"/>
      <c r="K51" s="21"/>
      <c r="L51" s="21"/>
      <c r="M51" s="21"/>
      <c r="N51" s="24"/>
      <c r="O51" s="25"/>
      <c r="P51" s="26"/>
      <c r="Q51" s="27"/>
    </row>
    <row r="52" spans="1:17">
      <c r="A52" s="31">
        <v>45</v>
      </c>
      <c r="B52" s="183" t="s">
        <v>94</v>
      </c>
      <c r="C52" s="33" t="s">
        <v>31</v>
      </c>
      <c r="D52" s="33" t="s">
        <v>95</v>
      </c>
      <c r="E52" s="44" t="s">
        <v>29</v>
      </c>
      <c r="F52" s="21" t="s">
        <v>30</v>
      </c>
      <c r="G52" s="46"/>
      <c r="H52" s="57"/>
      <c r="I52" s="47">
        <f t="shared" si="0"/>
        <v>0</v>
      </c>
      <c r="J52" s="23"/>
      <c r="K52" s="21"/>
      <c r="L52" s="21"/>
      <c r="M52" s="21"/>
      <c r="N52" s="24"/>
      <c r="O52" s="25"/>
      <c r="P52" s="26"/>
      <c r="Q52" s="27"/>
    </row>
    <row r="53" spans="1:17">
      <c r="A53" s="31">
        <v>46</v>
      </c>
      <c r="B53" s="184"/>
      <c r="C53" s="33" t="s">
        <v>33</v>
      </c>
      <c r="D53" s="33" t="s">
        <v>92</v>
      </c>
      <c r="E53" s="44" t="s">
        <v>29</v>
      </c>
      <c r="F53" s="21" t="s">
        <v>30</v>
      </c>
      <c r="G53" s="46"/>
      <c r="H53" s="57"/>
      <c r="I53" s="47">
        <f t="shared" si="0"/>
        <v>0</v>
      </c>
      <c r="J53" s="23"/>
      <c r="K53" s="21"/>
      <c r="L53" s="21"/>
      <c r="M53" s="21"/>
      <c r="N53" s="24"/>
      <c r="O53" s="25"/>
      <c r="P53" s="26"/>
      <c r="Q53" s="27"/>
    </row>
    <row r="54" spans="1:17">
      <c r="A54" s="31">
        <v>47</v>
      </c>
      <c r="B54" s="184"/>
      <c r="C54" s="33" t="s">
        <v>27</v>
      </c>
      <c r="D54" s="33" t="s">
        <v>28</v>
      </c>
      <c r="E54" s="44" t="s">
        <v>29</v>
      </c>
      <c r="F54" s="21" t="s">
        <v>30</v>
      </c>
      <c r="G54" s="46"/>
      <c r="H54" s="57"/>
      <c r="I54" s="47">
        <f t="shared" si="0"/>
        <v>0</v>
      </c>
      <c r="J54" s="23"/>
      <c r="K54" s="21"/>
      <c r="L54" s="21"/>
      <c r="M54" s="21"/>
      <c r="N54" s="24"/>
      <c r="O54" s="25"/>
      <c r="P54" s="26"/>
      <c r="Q54" s="27"/>
    </row>
    <row r="55" spans="1:17">
      <c r="A55" s="31">
        <v>48</v>
      </c>
      <c r="B55" s="185"/>
      <c r="C55" s="33" t="s">
        <v>89</v>
      </c>
      <c r="D55" s="33" t="s">
        <v>96</v>
      </c>
      <c r="E55" s="44" t="s">
        <v>29</v>
      </c>
      <c r="F55" s="21" t="s">
        <v>30</v>
      </c>
      <c r="G55" s="46"/>
      <c r="H55" s="57"/>
      <c r="I55" s="47">
        <f t="shared" si="0"/>
        <v>0</v>
      </c>
      <c r="J55" s="23"/>
      <c r="K55" s="21"/>
      <c r="L55" s="21"/>
      <c r="M55" s="21"/>
      <c r="N55" s="24"/>
      <c r="O55" s="25"/>
      <c r="P55" s="26"/>
      <c r="Q55" s="27"/>
    </row>
    <row r="56" spans="1:17">
      <c r="A56" s="31">
        <v>49</v>
      </c>
      <c r="B56" s="183" t="s">
        <v>97</v>
      </c>
      <c r="C56" s="33" t="s">
        <v>31</v>
      </c>
      <c r="D56" s="33" t="s">
        <v>98</v>
      </c>
      <c r="E56" s="44" t="s">
        <v>29</v>
      </c>
      <c r="F56" s="21" t="s">
        <v>30</v>
      </c>
      <c r="G56" s="46"/>
      <c r="H56" s="57"/>
      <c r="I56" s="47">
        <f t="shared" si="0"/>
        <v>0</v>
      </c>
      <c r="J56" s="23"/>
      <c r="K56" s="21"/>
      <c r="L56" s="21"/>
      <c r="M56" s="21"/>
      <c r="N56" s="24"/>
      <c r="O56" s="25"/>
      <c r="P56" s="26"/>
      <c r="Q56" s="27"/>
    </row>
    <row r="57" spans="1:17">
      <c r="A57" s="31">
        <v>50</v>
      </c>
      <c r="B57" s="184"/>
      <c r="C57" s="33" t="s">
        <v>80</v>
      </c>
      <c r="D57" s="33" t="s">
        <v>99</v>
      </c>
      <c r="E57" s="44" t="s">
        <v>29</v>
      </c>
      <c r="F57" s="21" t="s">
        <v>30</v>
      </c>
      <c r="G57" s="46"/>
      <c r="H57" s="57"/>
      <c r="I57" s="47">
        <f t="shared" si="0"/>
        <v>0</v>
      </c>
      <c r="J57" s="23"/>
      <c r="K57" s="21"/>
      <c r="L57" s="21"/>
      <c r="M57" s="21"/>
      <c r="N57" s="24"/>
      <c r="O57" s="25"/>
      <c r="P57" s="26"/>
      <c r="Q57" s="27"/>
    </row>
    <row r="58" spans="1:17">
      <c r="A58" s="31">
        <v>51</v>
      </c>
      <c r="B58" s="184"/>
      <c r="C58" s="33" t="s">
        <v>89</v>
      </c>
      <c r="D58" s="33" t="s">
        <v>100</v>
      </c>
      <c r="E58" s="44" t="s">
        <v>29</v>
      </c>
      <c r="F58" s="21" t="s">
        <v>30</v>
      </c>
      <c r="G58" s="46"/>
      <c r="H58" s="57"/>
      <c r="I58" s="47">
        <f t="shared" ref="I58:I69" si="1">ROUND((E58*H58),2)</f>
        <v>0</v>
      </c>
      <c r="J58" s="23"/>
      <c r="K58" s="21"/>
      <c r="L58" s="21"/>
      <c r="M58" s="21"/>
      <c r="N58" s="24"/>
      <c r="O58" s="25"/>
      <c r="P58" s="26"/>
      <c r="Q58" s="27"/>
    </row>
    <row r="59" spans="1:17">
      <c r="A59" s="31">
        <v>52</v>
      </c>
      <c r="B59" s="185"/>
      <c r="C59" s="33" t="s">
        <v>101</v>
      </c>
      <c r="D59" s="33" t="s">
        <v>102</v>
      </c>
      <c r="E59" s="44" t="s">
        <v>29</v>
      </c>
      <c r="F59" s="21" t="s">
        <v>30</v>
      </c>
      <c r="G59" s="46"/>
      <c r="H59" s="57"/>
      <c r="I59" s="47">
        <f t="shared" si="1"/>
        <v>0</v>
      </c>
      <c r="J59" s="23"/>
      <c r="K59" s="21"/>
      <c r="L59" s="21"/>
      <c r="M59" s="21"/>
      <c r="N59" s="24"/>
      <c r="O59" s="25"/>
      <c r="P59" s="26"/>
      <c r="Q59" s="27"/>
    </row>
    <row r="60" spans="1:17">
      <c r="A60" s="31">
        <v>53</v>
      </c>
      <c r="B60" s="183" t="s">
        <v>103</v>
      </c>
      <c r="C60" s="33" t="s">
        <v>83</v>
      </c>
      <c r="D60" s="33" t="s">
        <v>104</v>
      </c>
      <c r="E60" s="44" t="s">
        <v>29</v>
      </c>
      <c r="F60" s="21" t="s">
        <v>30</v>
      </c>
      <c r="G60" s="46"/>
      <c r="H60" s="57"/>
      <c r="I60" s="47">
        <f t="shared" si="1"/>
        <v>0</v>
      </c>
      <c r="J60" s="23"/>
      <c r="K60" s="21"/>
      <c r="L60" s="21"/>
      <c r="M60" s="21"/>
      <c r="N60" s="24"/>
      <c r="O60" s="25"/>
      <c r="P60" s="26"/>
      <c r="Q60" s="27"/>
    </row>
    <row r="61" spans="1:17">
      <c r="A61" s="31">
        <v>54</v>
      </c>
      <c r="B61" s="184"/>
      <c r="C61" s="33" t="s">
        <v>33</v>
      </c>
      <c r="D61" s="33" t="s">
        <v>105</v>
      </c>
      <c r="E61" s="44" t="s">
        <v>29</v>
      </c>
      <c r="F61" s="21" t="s">
        <v>30</v>
      </c>
      <c r="G61" s="46"/>
      <c r="H61" s="57"/>
      <c r="I61" s="47">
        <f t="shared" si="1"/>
        <v>0</v>
      </c>
      <c r="J61" s="23"/>
      <c r="K61" s="21"/>
      <c r="L61" s="21"/>
      <c r="M61" s="21"/>
      <c r="N61" s="24"/>
      <c r="O61" s="25"/>
      <c r="P61" s="26"/>
      <c r="Q61" s="27"/>
    </row>
    <row r="62" spans="1:17">
      <c r="A62" s="31">
        <v>55</v>
      </c>
      <c r="B62" s="184"/>
      <c r="C62" s="33" t="s">
        <v>81</v>
      </c>
      <c r="D62" s="33" t="s">
        <v>100</v>
      </c>
      <c r="E62" s="44" t="s">
        <v>29</v>
      </c>
      <c r="F62" s="21" t="s">
        <v>30</v>
      </c>
      <c r="G62" s="46"/>
      <c r="H62" s="57"/>
      <c r="I62" s="47">
        <f t="shared" si="1"/>
        <v>0</v>
      </c>
      <c r="J62" s="23"/>
      <c r="K62" s="21"/>
      <c r="L62" s="21"/>
      <c r="M62" s="21"/>
      <c r="N62" s="24"/>
      <c r="O62" s="25"/>
      <c r="P62" s="26"/>
      <c r="Q62" s="27"/>
    </row>
    <row r="63" spans="1:17">
      <c r="A63" s="31">
        <v>56</v>
      </c>
      <c r="B63" s="184"/>
      <c r="C63" s="33" t="s">
        <v>85</v>
      </c>
      <c r="D63" s="33" t="s">
        <v>106</v>
      </c>
      <c r="E63" s="44" t="s">
        <v>29</v>
      </c>
      <c r="F63" s="21" t="s">
        <v>30</v>
      </c>
      <c r="G63" s="46"/>
      <c r="H63" s="57"/>
      <c r="I63" s="47">
        <f t="shared" si="1"/>
        <v>0</v>
      </c>
      <c r="J63" s="23"/>
      <c r="K63" s="21"/>
      <c r="L63" s="21"/>
      <c r="M63" s="21"/>
      <c r="N63" s="24"/>
      <c r="O63" s="25"/>
      <c r="P63" s="26"/>
      <c r="Q63" s="27"/>
    </row>
    <row r="64" spans="1:17">
      <c r="A64" s="31">
        <v>57</v>
      </c>
      <c r="B64" s="185"/>
      <c r="C64" s="33" t="s">
        <v>101</v>
      </c>
      <c r="D64" s="33" t="s">
        <v>102</v>
      </c>
      <c r="E64" s="44" t="s">
        <v>29</v>
      </c>
      <c r="F64" s="21" t="s">
        <v>30</v>
      </c>
      <c r="G64" s="46"/>
      <c r="H64" s="57"/>
      <c r="I64" s="47">
        <f t="shared" si="1"/>
        <v>0</v>
      </c>
      <c r="J64" s="23"/>
      <c r="K64" s="21"/>
      <c r="L64" s="21"/>
      <c r="M64" s="21"/>
      <c r="N64" s="24"/>
      <c r="O64" s="25"/>
      <c r="P64" s="26"/>
      <c r="Q64" s="27"/>
    </row>
    <row r="65" spans="1:17">
      <c r="A65" s="31">
        <v>58</v>
      </c>
      <c r="B65" s="111" t="s">
        <v>107</v>
      </c>
      <c r="C65" s="34" t="s">
        <v>80</v>
      </c>
      <c r="D65" s="34" t="s">
        <v>92</v>
      </c>
      <c r="E65" s="44" t="s">
        <v>29</v>
      </c>
      <c r="F65" s="21" t="s">
        <v>30</v>
      </c>
      <c r="G65" s="48"/>
      <c r="H65" s="57"/>
      <c r="I65" s="47">
        <f t="shared" si="1"/>
        <v>0</v>
      </c>
      <c r="J65" s="23"/>
      <c r="K65" s="21"/>
      <c r="L65" s="21"/>
      <c r="M65" s="21"/>
      <c r="N65" s="24"/>
      <c r="O65" s="25"/>
      <c r="P65" s="26"/>
      <c r="Q65" s="27"/>
    </row>
    <row r="66" spans="1:17">
      <c r="A66" s="31">
        <v>59</v>
      </c>
      <c r="B66" s="112"/>
      <c r="C66" s="34" t="s">
        <v>81</v>
      </c>
      <c r="D66" s="34" t="s">
        <v>108</v>
      </c>
      <c r="E66" s="44" t="s">
        <v>29</v>
      </c>
      <c r="F66" s="21" t="s">
        <v>30</v>
      </c>
      <c r="G66" s="48"/>
      <c r="H66" s="57"/>
      <c r="I66" s="47">
        <f t="shared" si="1"/>
        <v>0</v>
      </c>
      <c r="J66" s="23"/>
      <c r="K66" s="21"/>
      <c r="L66" s="21"/>
      <c r="M66" s="21"/>
      <c r="N66" s="24"/>
      <c r="O66" s="25"/>
      <c r="P66" s="26"/>
      <c r="Q66" s="27"/>
    </row>
    <row r="67" spans="1:17">
      <c r="A67" s="31">
        <v>60</v>
      </c>
      <c r="B67" s="112"/>
      <c r="C67" s="34" t="s">
        <v>109</v>
      </c>
      <c r="D67" s="34" t="s">
        <v>110</v>
      </c>
      <c r="E67" s="44" t="s">
        <v>29</v>
      </c>
      <c r="F67" s="21" t="s">
        <v>30</v>
      </c>
      <c r="G67" s="48"/>
      <c r="H67" s="57"/>
      <c r="I67" s="47">
        <f t="shared" si="1"/>
        <v>0</v>
      </c>
      <c r="J67" s="23"/>
      <c r="K67" s="21"/>
      <c r="L67" s="21"/>
      <c r="M67" s="21"/>
      <c r="N67" s="24"/>
      <c r="O67" s="25"/>
      <c r="P67" s="26"/>
      <c r="Q67" s="27"/>
    </row>
    <row r="68" spans="1:17">
      <c r="A68" s="31">
        <v>61</v>
      </c>
      <c r="B68" s="112"/>
      <c r="C68" s="34" t="s">
        <v>85</v>
      </c>
      <c r="D68" s="34" t="s">
        <v>111</v>
      </c>
      <c r="E68" s="44" t="s">
        <v>29</v>
      </c>
      <c r="F68" s="21" t="s">
        <v>30</v>
      </c>
      <c r="G68" s="48"/>
      <c r="H68" s="57"/>
      <c r="I68" s="47">
        <f t="shared" si="1"/>
        <v>0</v>
      </c>
      <c r="J68" s="23"/>
      <c r="K68" s="21"/>
      <c r="L68" s="21"/>
      <c r="M68" s="21"/>
      <c r="N68" s="24"/>
      <c r="O68" s="25"/>
      <c r="P68" s="26"/>
      <c r="Q68" s="27"/>
    </row>
    <row r="69" spans="1:17">
      <c r="A69" s="31">
        <v>62</v>
      </c>
      <c r="B69" s="136"/>
      <c r="C69" s="34" t="s">
        <v>112</v>
      </c>
      <c r="D69" s="34" t="s">
        <v>113</v>
      </c>
      <c r="E69" s="44" t="s">
        <v>29</v>
      </c>
      <c r="F69" s="21" t="s">
        <v>30</v>
      </c>
      <c r="G69" s="48"/>
      <c r="H69" s="57"/>
      <c r="I69" s="47">
        <f t="shared" si="1"/>
        <v>0</v>
      </c>
      <c r="J69" s="28"/>
      <c r="K69" s="29"/>
      <c r="L69" s="29"/>
      <c r="M69" s="29"/>
      <c r="N69" s="30"/>
      <c r="O69" s="25"/>
      <c r="P69" s="26"/>
      <c r="Q69" s="27"/>
    </row>
    <row r="70" spans="1:17">
      <c r="A70" s="31">
        <v>63</v>
      </c>
      <c r="B70" s="111" t="s">
        <v>114</v>
      </c>
      <c r="C70" s="34" t="s">
        <v>115</v>
      </c>
      <c r="D70" s="35" t="s">
        <v>116</v>
      </c>
      <c r="E70" s="44" t="s">
        <v>29</v>
      </c>
      <c r="F70" s="21" t="s">
        <v>30</v>
      </c>
      <c r="G70" s="21"/>
      <c r="H70" s="57"/>
      <c r="I70" s="22">
        <f t="shared" ref="I70:I73" si="2">ROUND(E70*H70,2)</f>
        <v>0</v>
      </c>
      <c r="J70" s="23"/>
      <c r="K70" s="21"/>
      <c r="L70" s="21"/>
      <c r="M70" s="21"/>
      <c r="N70" s="24"/>
      <c r="O70" s="25"/>
      <c r="P70" s="26"/>
      <c r="Q70" s="27"/>
    </row>
    <row r="71" spans="1:17">
      <c r="A71" s="31">
        <v>64</v>
      </c>
      <c r="B71" s="112"/>
      <c r="C71" s="34" t="s">
        <v>117</v>
      </c>
      <c r="D71" s="35" t="s">
        <v>118</v>
      </c>
      <c r="E71" s="44" t="s">
        <v>29</v>
      </c>
      <c r="F71" s="21" t="s">
        <v>30</v>
      </c>
      <c r="G71" s="21"/>
      <c r="H71" s="57"/>
      <c r="I71" s="22">
        <f t="shared" si="2"/>
        <v>0</v>
      </c>
      <c r="J71" s="23"/>
      <c r="K71" s="21"/>
      <c r="L71" s="21"/>
      <c r="M71" s="21"/>
      <c r="N71" s="24"/>
      <c r="O71" s="25"/>
      <c r="P71" s="26"/>
      <c r="Q71" s="27"/>
    </row>
    <row r="72" spans="1:17">
      <c r="A72" s="31">
        <v>65</v>
      </c>
      <c r="B72" s="112"/>
      <c r="C72" s="34" t="s">
        <v>119</v>
      </c>
      <c r="D72" s="35" t="s">
        <v>120</v>
      </c>
      <c r="E72" s="44" t="s">
        <v>29</v>
      </c>
      <c r="F72" s="21" t="s">
        <v>30</v>
      </c>
      <c r="G72" s="21"/>
      <c r="H72" s="57"/>
      <c r="I72" s="22">
        <f t="shared" si="2"/>
        <v>0</v>
      </c>
      <c r="J72" s="23"/>
      <c r="K72" s="21"/>
      <c r="L72" s="21"/>
      <c r="M72" s="21"/>
      <c r="N72" s="24"/>
      <c r="O72" s="25"/>
      <c r="P72" s="26"/>
      <c r="Q72" s="27"/>
    </row>
    <row r="73" spans="1:17" ht="15.75" thickBot="1">
      <c r="A73" s="31">
        <v>66</v>
      </c>
      <c r="B73" s="112"/>
      <c r="C73" s="34" t="s">
        <v>121</v>
      </c>
      <c r="D73" s="35" t="s">
        <v>122</v>
      </c>
      <c r="E73" s="44" t="s">
        <v>29</v>
      </c>
      <c r="F73" s="21" t="s">
        <v>30</v>
      </c>
      <c r="G73" s="21"/>
      <c r="H73" s="57"/>
      <c r="I73" s="22">
        <f t="shared" si="2"/>
        <v>0</v>
      </c>
      <c r="J73" s="23"/>
      <c r="K73" s="21"/>
      <c r="L73" s="21"/>
      <c r="M73" s="21"/>
      <c r="N73" s="24"/>
      <c r="O73" s="25"/>
      <c r="P73" s="26"/>
      <c r="Q73" s="27"/>
    </row>
    <row r="74" spans="1:17" ht="18" customHeight="1">
      <c r="A74" s="31">
        <v>67</v>
      </c>
      <c r="B74" s="111" t="s">
        <v>123</v>
      </c>
      <c r="C74" s="146" t="s">
        <v>124</v>
      </c>
      <c r="D74" s="146"/>
      <c r="E74" s="49" t="s">
        <v>29</v>
      </c>
      <c r="F74" s="36" t="s">
        <v>125</v>
      </c>
      <c r="G74" s="37" t="s">
        <v>123</v>
      </c>
      <c r="H74" s="57"/>
      <c r="I74" s="70">
        <f t="shared" ref="I74:I76" si="3">ROUND((E74*H74),2)</f>
        <v>0</v>
      </c>
      <c r="J74" s="137" t="s">
        <v>126</v>
      </c>
      <c r="K74" s="138"/>
      <c r="L74" s="138"/>
      <c r="M74" s="138"/>
      <c r="N74" s="139"/>
    </row>
    <row r="75" spans="1:17" ht="14.45" customHeight="1">
      <c r="A75" s="31">
        <v>68</v>
      </c>
      <c r="B75" s="112"/>
      <c r="C75" s="147" t="s">
        <v>127</v>
      </c>
      <c r="D75" s="147"/>
      <c r="E75" s="49" t="s">
        <v>29</v>
      </c>
      <c r="F75" s="36" t="s">
        <v>125</v>
      </c>
      <c r="G75" s="38" t="s">
        <v>123</v>
      </c>
      <c r="H75" s="57"/>
      <c r="I75" s="70">
        <f t="shared" si="3"/>
        <v>0</v>
      </c>
      <c r="J75" s="140"/>
      <c r="K75" s="141"/>
      <c r="L75" s="141"/>
      <c r="M75" s="141"/>
      <c r="N75" s="142"/>
    </row>
    <row r="76" spans="1:17">
      <c r="A76" s="31">
        <v>69</v>
      </c>
      <c r="B76" s="136"/>
      <c r="C76" s="148" t="s">
        <v>128</v>
      </c>
      <c r="D76" s="148"/>
      <c r="E76" s="61" t="s">
        <v>29</v>
      </c>
      <c r="F76" s="62" t="s">
        <v>125</v>
      </c>
      <c r="G76" s="63" t="s">
        <v>123</v>
      </c>
      <c r="H76" s="64"/>
      <c r="I76" s="70">
        <f t="shared" si="3"/>
        <v>0</v>
      </c>
      <c r="J76" s="140"/>
      <c r="K76" s="141"/>
      <c r="L76" s="141"/>
      <c r="M76" s="141"/>
      <c r="N76" s="142"/>
    </row>
    <row r="77" spans="1:17" ht="14.45" customHeight="1">
      <c r="A77" s="39"/>
      <c r="B77" s="60"/>
      <c r="C77" s="58"/>
      <c r="D77" s="58"/>
      <c r="E77" s="134" t="s">
        <v>129</v>
      </c>
      <c r="F77" s="134"/>
      <c r="G77" s="134"/>
      <c r="H77" s="134"/>
      <c r="I77" s="71">
        <f>SUM(I8:I76)</f>
        <v>0</v>
      </c>
      <c r="J77" s="140"/>
      <c r="K77" s="141"/>
      <c r="L77" s="141"/>
      <c r="M77" s="141"/>
      <c r="N77" s="142"/>
    </row>
    <row r="78" spans="1:17" ht="14.45" customHeight="1">
      <c r="A78" s="39"/>
      <c r="B78" s="58"/>
      <c r="C78" s="58"/>
      <c r="D78" s="58"/>
      <c r="E78" s="42"/>
      <c r="F78" s="42"/>
      <c r="G78" s="42"/>
      <c r="H78" s="42"/>
      <c r="I78" s="42"/>
      <c r="J78" s="140"/>
      <c r="K78" s="141"/>
      <c r="L78" s="141"/>
      <c r="M78" s="141"/>
      <c r="N78" s="142"/>
    </row>
    <row r="79" spans="1:17" ht="15" customHeight="1">
      <c r="A79" s="149"/>
      <c r="B79" s="150"/>
      <c r="C79" s="150"/>
      <c r="D79" s="150"/>
      <c r="E79" s="43"/>
      <c r="F79" s="43"/>
      <c r="G79" s="43"/>
      <c r="H79" s="43"/>
      <c r="I79" s="43"/>
      <c r="J79" s="140"/>
      <c r="K79" s="141"/>
      <c r="L79" s="141"/>
      <c r="M79" s="141"/>
      <c r="N79" s="142"/>
    </row>
    <row r="80" spans="1:17" ht="28.5" customHeight="1">
      <c r="A80" s="151" t="s">
        <v>130</v>
      </c>
      <c r="B80" s="151"/>
      <c r="C80" s="151"/>
      <c r="D80" s="151"/>
      <c r="E80" s="42"/>
      <c r="F80" s="42"/>
      <c r="G80" s="42"/>
      <c r="H80" s="42"/>
      <c r="I80" s="42"/>
      <c r="J80" s="140"/>
      <c r="K80" s="141"/>
      <c r="L80" s="141"/>
      <c r="M80" s="141"/>
      <c r="N80" s="142"/>
    </row>
    <row r="81" spans="1:16" ht="29.1" customHeight="1">
      <c r="A81" s="151"/>
      <c r="B81" s="151"/>
      <c r="C81" s="151"/>
      <c r="D81" s="151"/>
      <c r="E81" s="43"/>
      <c r="F81" s="43"/>
      <c r="G81" s="43"/>
      <c r="H81" s="43"/>
      <c r="I81" s="43"/>
      <c r="J81" s="140"/>
      <c r="K81" s="141"/>
      <c r="L81" s="141"/>
      <c r="M81" s="141"/>
      <c r="N81" s="142"/>
    </row>
    <row r="82" spans="1:16" ht="28.5" customHeight="1" thickBot="1">
      <c r="A82" s="42"/>
      <c r="B82" s="42"/>
      <c r="C82" s="42"/>
      <c r="D82" s="42"/>
      <c r="E82" s="42"/>
      <c r="F82" s="42"/>
      <c r="G82" s="42"/>
      <c r="H82" s="42"/>
      <c r="I82" s="42"/>
      <c r="J82" s="143"/>
      <c r="K82" s="144"/>
      <c r="L82" s="144"/>
      <c r="M82" s="144"/>
      <c r="N82" s="145"/>
    </row>
    <row r="83" spans="1:16" ht="15" customHeight="1">
      <c r="A83" s="43"/>
      <c r="B83" s="43"/>
      <c r="C83" s="43"/>
      <c r="D83" s="43"/>
      <c r="E83" s="43"/>
      <c r="F83" s="43"/>
      <c r="G83" s="43"/>
      <c r="H83" s="43"/>
      <c r="I83" s="43"/>
      <c r="J83" s="59"/>
      <c r="K83" s="59"/>
      <c r="L83" s="59"/>
      <c r="M83" s="59"/>
      <c r="N83" s="59"/>
    </row>
    <row r="84" spans="1:16" ht="18" customHeight="1">
      <c r="A84" s="130" t="s">
        <v>131</v>
      </c>
      <c r="B84" s="130"/>
      <c r="C84" s="130"/>
      <c r="D84" s="130"/>
      <c r="E84" s="130"/>
      <c r="F84" s="130"/>
      <c r="G84" s="130"/>
      <c r="H84" s="130"/>
      <c r="I84" s="130"/>
      <c r="J84" s="130"/>
      <c r="K84" s="130"/>
      <c r="L84" s="130"/>
      <c r="M84" s="130"/>
      <c r="N84" s="130"/>
      <c r="O84" s="130"/>
      <c r="P84" s="130"/>
    </row>
    <row r="85" spans="1:16" ht="32.25" customHeight="1">
      <c r="A85" s="131" t="s">
        <v>132</v>
      </c>
      <c r="B85" s="131"/>
      <c r="C85" s="131"/>
      <c r="D85" s="131"/>
      <c r="E85" s="131"/>
      <c r="F85" s="131"/>
      <c r="G85" s="131"/>
      <c r="H85" s="131"/>
      <c r="I85" s="131"/>
      <c r="J85" s="66"/>
      <c r="K85" s="66"/>
      <c r="L85" s="66"/>
      <c r="M85" s="66"/>
      <c r="N85" s="66"/>
      <c r="O85" s="66"/>
      <c r="P85" s="66"/>
    </row>
    <row r="86" spans="1:16" ht="25.5" customHeight="1">
      <c r="A86" s="154" t="s">
        <v>133</v>
      </c>
      <c r="B86" s="154"/>
      <c r="C86" s="154"/>
      <c r="D86" s="154"/>
      <c r="E86" s="154"/>
      <c r="F86" s="154"/>
      <c r="G86" s="154"/>
      <c r="H86" s="66"/>
      <c r="I86" s="66"/>
      <c r="J86" s="66"/>
      <c r="K86" s="66"/>
      <c r="L86" s="66"/>
      <c r="M86" s="66"/>
      <c r="N86" s="66"/>
      <c r="O86" s="66"/>
      <c r="P86" s="66"/>
    </row>
    <row r="87" spans="1:16" ht="24" customHeight="1" thickBot="1">
      <c r="A87" s="154"/>
      <c r="B87" s="154"/>
      <c r="C87" s="154"/>
      <c r="D87" s="154"/>
      <c r="E87" s="154"/>
      <c r="F87" s="154"/>
      <c r="G87" s="154"/>
      <c r="H87" s="66"/>
      <c r="I87" s="66"/>
      <c r="J87" s="66"/>
      <c r="K87" s="66"/>
      <c r="L87" s="66"/>
      <c r="M87" s="66"/>
      <c r="N87" s="66"/>
      <c r="O87" s="66"/>
      <c r="P87" s="66"/>
    </row>
    <row r="88" spans="1:16" ht="15.75" customHeight="1">
      <c r="A88" s="5"/>
      <c r="B88" s="6"/>
      <c r="C88" s="6"/>
      <c r="D88" s="6"/>
      <c r="E88" s="6"/>
      <c r="F88" s="6"/>
      <c r="G88" s="117" t="s">
        <v>5</v>
      </c>
      <c r="H88" s="118"/>
      <c r="I88" s="157"/>
      <c r="J88" s="41"/>
      <c r="K88" s="41"/>
      <c r="L88" s="41"/>
      <c r="M88" s="41"/>
      <c r="N88" s="41"/>
    </row>
    <row r="89" spans="1:16" ht="37.5" customHeight="1">
      <c r="A89" s="7" t="s">
        <v>8</v>
      </c>
      <c r="B89" s="8" t="s">
        <v>134</v>
      </c>
      <c r="C89" s="9" t="s">
        <v>135</v>
      </c>
      <c r="D89" s="32" t="s">
        <v>136</v>
      </c>
      <c r="E89" s="32" t="s">
        <v>137</v>
      </c>
      <c r="F89" s="8" t="s">
        <v>13</v>
      </c>
      <c r="G89" s="56" t="s">
        <v>14</v>
      </c>
      <c r="H89" s="56" t="s">
        <v>15</v>
      </c>
      <c r="I89" s="92" t="s">
        <v>16</v>
      </c>
      <c r="J89" s="41"/>
      <c r="K89" s="41"/>
      <c r="L89" s="41"/>
      <c r="M89" s="41"/>
      <c r="N89" s="41"/>
    </row>
    <row r="90" spans="1:16">
      <c r="A90" s="158" t="s">
        <v>25</v>
      </c>
      <c r="B90" s="159"/>
      <c r="C90" s="159"/>
      <c r="D90" s="159"/>
      <c r="E90" s="159"/>
      <c r="F90" s="159"/>
      <c r="G90" s="159"/>
      <c r="H90" s="159"/>
      <c r="I90" s="160"/>
      <c r="J90" s="41"/>
      <c r="K90" s="41"/>
      <c r="L90" s="41"/>
      <c r="M90" s="41"/>
      <c r="N90" s="41"/>
    </row>
    <row r="91" spans="1:16" ht="13.5" customHeight="1">
      <c r="A91" s="31">
        <v>1</v>
      </c>
      <c r="B91" s="93" t="s">
        <v>26</v>
      </c>
      <c r="C91" s="101" t="s">
        <v>47</v>
      </c>
      <c r="D91" s="86" t="s">
        <v>91</v>
      </c>
      <c r="E91" s="87" t="s">
        <v>29</v>
      </c>
      <c r="F91" s="88" t="s">
        <v>30</v>
      </c>
      <c r="G91" s="89"/>
      <c r="H91" s="90"/>
      <c r="I91" s="91">
        <f t="shared" ref="I91:I102" si="4">ROUND((E91*H91),2)</f>
        <v>0</v>
      </c>
      <c r="J91" s="41"/>
      <c r="K91" s="41"/>
      <c r="L91" s="41"/>
      <c r="M91" s="41"/>
      <c r="N91" s="41"/>
    </row>
    <row r="92" spans="1:16" ht="15" customHeight="1">
      <c r="A92" s="31">
        <v>2</v>
      </c>
      <c r="B92" s="94" t="s">
        <v>39</v>
      </c>
      <c r="C92" s="101" t="s">
        <v>138</v>
      </c>
      <c r="D92" s="33" t="s">
        <v>139</v>
      </c>
      <c r="E92" s="45" t="s">
        <v>29</v>
      </c>
      <c r="F92" s="21" t="s">
        <v>30</v>
      </c>
      <c r="G92" s="46"/>
      <c r="H92" s="57"/>
      <c r="I92" s="47">
        <f t="shared" si="4"/>
        <v>0</v>
      </c>
      <c r="J92" s="42"/>
      <c r="K92" s="42"/>
      <c r="L92" s="41"/>
      <c r="M92" s="41"/>
      <c r="N92" s="41"/>
    </row>
    <row r="93" spans="1:16">
      <c r="A93" s="31">
        <v>3</v>
      </c>
      <c r="B93" s="95" t="s">
        <v>46</v>
      </c>
      <c r="C93" s="101" t="s">
        <v>138</v>
      </c>
      <c r="D93" s="33" t="s">
        <v>139</v>
      </c>
      <c r="E93" s="44" t="s">
        <v>29</v>
      </c>
      <c r="F93" s="21" t="s">
        <v>30</v>
      </c>
      <c r="G93" s="46"/>
      <c r="H93" s="57"/>
      <c r="I93" s="47">
        <f t="shared" si="4"/>
        <v>0</v>
      </c>
    </row>
    <row r="94" spans="1:16">
      <c r="A94" s="31">
        <v>4</v>
      </c>
      <c r="B94" s="96" t="s">
        <v>51</v>
      </c>
      <c r="C94" s="101" t="s">
        <v>140</v>
      </c>
      <c r="D94" s="33" t="s">
        <v>141</v>
      </c>
      <c r="E94" s="44" t="s">
        <v>29</v>
      </c>
      <c r="F94" s="21" t="s">
        <v>30</v>
      </c>
      <c r="G94" s="46"/>
      <c r="H94" s="57"/>
      <c r="I94" s="47">
        <f t="shared" si="4"/>
        <v>0</v>
      </c>
    </row>
    <row r="95" spans="1:16">
      <c r="A95" s="31">
        <v>5</v>
      </c>
      <c r="B95" s="97" t="s">
        <v>59</v>
      </c>
      <c r="C95" s="101" t="s">
        <v>101</v>
      </c>
      <c r="D95" s="33" t="s">
        <v>141</v>
      </c>
      <c r="E95" s="44" t="s">
        <v>29</v>
      </c>
      <c r="F95" s="21" t="s">
        <v>30</v>
      </c>
      <c r="G95" s="46"/>
      <c r="H95" s="57"/>
      <c r="I95" s="47">
        <f t="shared" si="4"/>
        <v>0</v>
      </c>
    </row>
    <row r="96" spans="1:16">
      <c r="A96" s="31">
        <v>6</v>
      </c>
      <c r="B96" s="95" t="s">
        <v>60</v>
      </c>
      <c r="C96" s="101" t="s">
        <v>142</v>
      </c>
      <c r="D96" s="33" t="s">
        <v>143</v>
      </c>
      <c r="E96" s="44" t="s">
        <v>29</v>
      </c>
      <c r="F96" s="21" t="s">
        <v>30</v>
      </c>
      <c r="G96" s="46"/>
      <c r="H96" s="57"/>
      <c r="I96" s="47">
        <f t="shared" si="4"/>
        <v>0</v>
      </c>
    </row>
    <row r="97" spans="1:15">
      <c r="A97" s="31">
        <v>7</v>
      </c>
      <c r="B97" s="98" t="s">
        <v>66</v>
      </c>
      <c r="C97" s="101" t="s">
        <v>140</v>
      </c>
      <c r="D97" s="33" t="s">
        <v>144</v>
      </c>
      <c r="E97" s="44" t="s">
        <v>29</v>
      </c>
      <c r="F97" s="21" t="s">
        <v>30</v>
      </c>
      <c r="G97" s="46"/>
      <c r="H97" s="57"/>
      <c r="I97" s="47">
        <f t="shared" si="4"/>
        <v>0</v>
      </c>
    </row>
    <row r="98" spans="1:15" ht="30">
      <c r="A98" s="31">
        <v>8</v>
      </c>
      <c r="B98" s="96" t="s">
        <v>74</v>
      </c>
      <c r="C98" s="101" t="s">
        <v>47</v>
      </c>
      <c r="D98" s="104" t="s">
        <v>145</v>
      </c>
      <c r="E98" s="103" t="s">
        <v>29</v>
      </c>
      <c r="F98" s="21" t="s">
        <v>30</v>
      </c>
      <c r="G98" s="46"/>
      <c r="H98" s="107"/>
      <c r="I98" s="47">
        <f t="shared" si="4"/>
        <v>0</v>
      </c>
    </row>
    <row r="99" spans="1:15">
      <c r="A99" s="31">
        <v>9</v>
      </c>
      <c r="B99" s="96" t="s">
        <v>79</v>
      </c>
      <c r="C99" s="102" t="s">
        <v>146</v>
      </c>
      <c r="D99" s="34" t="s">
        <v>147</v>
      </c>
      <c r="E99" s="44" t="s">
        <v>29</v>
      </c>
      <c r="F99" s="21" t="s">
        <v>30</v>
      </c>
      <c r="G99" s="48"/>
      <c r="H99" s="57"/>
      <c r="I99" s="47">
        <f t="shared" si="4"/>
        <v>0</v>
      </c>
    </row>
    <row r="100" spans="1:15">
      <c r="A100" s="31">
        <v>10</v>
      </c>
      <c r="B100" s="99" t="s">
        <v>88</v>
      </c>
      <c r="C100" s="101" t="s">
        <v>47</v>
      </c>
      <c r="D100" s="33" t="s">
        <v>148</v>
      </c>
      <c r="E100" s="44" t="s">
        <v>29</v>
      </c>
      <c r="F100" s="21" t="s">
        <v>30</v>
      </c>
      <c r="G100" s="46"/>
      <c r="H100" s="57"/>
      <c r="I100" s="47">
        <f t="shared" si="4"/>
        <v>0</v>
      </c>
    </row>
    <row r="101" spans="1:15">
      <c r="A101" s="31">
        <v>11</v>
      </c>
      <c r="B101" s="99" t="s">
        <v>94</v>
      </c>
      <c r="C101" s="101" t="s">
        <v>47</v>
      </c>
      <c r="D101" s="33" t="s">
        <v>91</v>
      </c>
      <c r="E101" s="44" t="s">
        <v>29</v>
      </c>
      <c r="F101" s="21" t="s">
        <v>30</v>
      </c>
      <c r="G101" s="46"/>
      <c r="H101" s="57"/>
      <c r="I101" s="47">
        <f t="shared" si="4"/>
        <v>0</v>
      </c>
    </row>
    <row r="102" spans="1:15">
      <c r="A102" s="31">
        <v>12</v>
      </c>
      <c r="B102" s="99" t="s">
        <v>97</v>
      </c>
      <c r="C102" s="101" t="s">
        <v>47</v>
      </c>
      <c r="D102" s="33" t="s">
        <v>149</v>
      </c>
      <c r="E102" s="44" t="s">
        <v>29</v>
      </c>
      <c r="F102" s="21" t="s">
        <v>30</v>
      </c>
      <c r="G102" s="46"/>
      <c r="H102" s="57"/>
      <c r="I102" s="47">
        <f t="shared" si="4"/>
        <v>0</v>
      </c>
    </row>
    <row r="103" spans="1:15">
      <c r="A103" s="31">
        <v>13</v>
      </c>
      <c r="B103" s="99" t="s">
        <v>103</v>
      </c>
      <c r="C103" s="101" t="s">
        <v>47</v>
      </c>
      <c r="D103" s="33" t="s">
        <v>149</v>
      </c>
      <c r="E103" s="44" t="s">
        <v>29</v>
      </c>
      <c r="F103" s="21" t="s">
        <v>30</v>
      </c>
      <c r="G103" s="46"/>
      <c r="H103" s="57"/>
      <c r="I103" s="47">
        <f t="shared" ref="I103:I104" si="5">ROUND((E103*H103),2)</f>
        <v>0</v>
      </c>
    </row>
    <row r="104" spans="1:15">
      <c r="A104" s="31">
        <v>14</v>
      </c>
      <c r="B104" s="100" t="s">
        <v>107</v>
      </c>
      <c r="C104" s="101" t="s">
        <v>47</v>
      </c>
      <c r="D104" s="34" t="s">
        <v>150</v>
      </c>
      <c r="E104" s="44" t="s">
        <v>29</v>
      </c>
      <c r="F104" s="21" t="s">
        <v>30</v>
      </c>
      <c r="G104" s="48"/>
      <c r="H104" s="57"/>
      <c r="I104" s="47">
        <f t="shared" si="5"/>
        <v>0</v>
      </c>
    </row>
    <row r="105" spans="1:15">
      <c r="A105" s="31">
        <v>15</v>
      </c>
      <c r="B105" s="100" t="s">
        <v>114</v>
      </c>
      <c r="C105" s="102" t="s">
        <v>151</v>
      </c>
      <c r="D105" s="35" t="s">
        <v>152</v>
      </c>
      <c r="E105" s="44" t="s">
        <v>29</v>
      </c>
      <c r="F105" s="21" t="s">
        <v>30</v>
      </c>
      <c r="G105" s="21"/>
      <c r="H105" s="57"/>
      <c r="I105" s="105">
        <f t="shared" ref="I105" si="6">ROUND(E105*H105,2)</f>
        <v>0</v>
      </c>
    </row>
    <row r="106" spans="1:15">
      <c r="A106" s="39"/>
      <c r="B106" s="60"/>
      <c r="C106" s="58"/>
      <c r="D106" s="74"/>
      <c r="E106" s="155" t="s">
        <v>153</v>
      </c>
      <c r="F106" s="155"/>
      <c r="G106" s="155"/>
      <c r="H106" s="155"/>
      <c r="I106" s="40">
        <f>SUM(I91:I105)</f>
        <v>0</v>
      </c>
    </row>
    <row r="107" spans="1:15" ht="60.75" customHeight="1">
      <c r="E107" s="156" t="s">
        <v>154</v>
      </c>
      <c r="F107" s="156"/>
      <c r="G107" s="156"/>
      <c r="H107" s="156"/>
      <c r="I107" s="72"/>
    </row>
    <row r="108" spans="1:15" ht="92.25" customHeight="1">
      <c r="E108" s="170" t="s">
        <v>155</v>
      </c>
      <c r="F108" s="170"/>
      <c r="G108" s="170"/>
      <c r="H108" s="170"/>
      <c r="I108" s="73">
        <f>ROUND(I106-(I106*I107%),2)</f>
        <v>0</v>
      </c>
    </row>
    <row r="110" spans="1:15" ht="17.25" customHeight="1">
      <c r="A110" s="75"/>
      <c r="B110" s="66"/>
      <c r="C110" s="175" t="s">
        <v>156</v>
      </c>
      <c r="D110" s="176"/>
      <c r="E110" s="76"/>
      <c r="F110" s="76"/>
      <c r="G110" s="76"/>
      <c r="H110" s="76"/>
      <c r="I110" s="77"/>
      <c r="J110" s="77"/>
      <c r="K110" s="77"/>
      <c r="L110" s="77"/>
      <c r="M110" s="77"/>
      <c r="N110" s="66"/>
      <c r="O110" s="66"/>
    </row>
    <row r="111" spans="1:15">
      <c r="A111" s="75"/>
      <c r="B111" s="75"/>
      <c r="C111" s="132" t="s">
        <v>157</v>
      </c>
      <c r="D111" s="133"/>
      <c r="E111" s="78"/>
      <c r="F111" s="67"/>
      <c r="G111" s="67"/>
      <c r="H111" s="66"/>
      <c r="I111" s="77"/>
      <c r="J111" s="77"/>
      <c r="K111" s="77"/>
      <c r="L111" s="77"/>
      <c r="M111" s="77"/>
      <c r="N111" s="66"/>
      <c r="O111" s="66"/>
    </row>
    <row r="112" spans="1:15">
      <c r="A112" s="67"/>
      <c r="B112" s="66"/>
      <c r="C112" s="177" t="s">
        <v>158</v>
      </c>
      <c r="D112" s="178"/>
      <c r="E112" s="79"/>
      <c r="F112" s="79"/>
      <c r="G112" s="79"/>
      <c r="H112" s="79"/>
      <c r="I112" s="80"/>
      <c r="J112" s="80"/>
      <c r="K112" s="69"/>
      <c r="L112" s="69"/>
      <c r="M112" s="69"/>
      <c r="N112" s="66"/>
      <c r="O112" s="66"/>
    </row>
    <row r="113" spans="1:15">
      <c r="A113" s="67"/>
      <c r="B113" s="66"/>
      <c r="C113" s="179" t="s">
        <v>159</v>
      </c>
      <c r="D113" s="180"/>
      <c r="E113" s="80"/>
      <c r="F113" s="80"/>
      <c r="G113" s="80"/>
      <c r="H113" s="80"/>
      <c r="I113" s="80"/>
      <c r="J113" s="80"/>
      <c r="K113" s="69"/>
      <c r="L113" s="69"/>
      <c r="M113" s="69"/>
      <c r="N113" s="66"/>
      <c r="O113" s="66"/>
    </row>
    <row r="114" spans="1:15">
      <c r="A114" s="67"/>
      <c r="B114" s="66"/>
      <c r="C114" s="179" t="s">
        <v>160</v>
      </c>
      <c r="D114" s="180"/>
      <c r="E114" s="80"/>
      <c r="F114" s="80"/>
      <c r="G114" s="80"/>
      <c r="H114" s="80"/>
      <c r="I114" s="80"/>
      <c r="J114" s="80"/>
      <c r="K114" s="69"/>
      <c r="L114" s="69"/>
      <c r="M114" s="69"/>
      <c r="N114" s="66"/>
      <c r="O114" s="66"/>
    </row>
    <row r="115" spans="1:15">
      <c r="A115" s="67"/>
      <c r="B115" s="66"/>
      <c r="C115" s="181" t="s">
        <v>161</v>
      </c>
      <c r="D115" s="182"/>
      <c r="E115" s="80"/>
      <c r="F115" s="80"/>
      <c r="G115" s="80"/>
      <c r="H115" s="80"/>
      <c r="I115" s="80"/>
      <c r="J115" s="80"/>
      <c r="K115" s="69"/>
      <c r="L115" s="69"/>
      <c r="M115" s="69"/>
      <c r="N115" s="66"/>
      <c r="O115" s="66"/>
    </row>
    <row r="116" spans="1:15">
      <c r="A116" s="67"/>
      <c r="B116" s="68"/>
      <c r="C116" s="69"/>
      <c r="D116" s="69"/>
      <c r="E116" s="69"/>
      <c r="F116" s="67"/>
      <c r="G116" s="65"/>
      <c r="H116" s="66"/>
      <c r="I116" s="66"/>
      <c r="J116" s="66"/>
      <c r="K116" s="66"/>
      <c r="L116" s="66"/>
      <c r="M116" s="66"/>
      <c r="N116" s="66"/>
      <c r="O116" s="66"/>
    </row>
    <row r="117" spans="1:15">
      <c r="A117" s="67"/>
      <c r="B117" s="68"/>
      <c r="C117" s="69"/>
      <c r="D117" s="69"/>
      <c r="E117" s="69"/>
      <c r="F117" s="67"/>
      <c r="G117" s="67"/>
      <c r="H117" s="66"/>
      <c r="I117" s="66"/>
      <c r="J117" s="66"/>
      <c r="K117" s="66"/>
      <c r="L117" s="66"/>
      <c r="M117" s="66"/>
      <c r="N117" s="66"/>
      <c r="O117" s="66"/>
    </row>
    <row r="118" spans="1:15">
      <c r="A118" s="171" t="s">
        <v>162</v>
      </c>
      <c r="B118" s="171"/>
      <c r="C118" s="171"/>
      <c r="D118" s="171"/>
      <c r="E118" s="171"/>
      <c r="F118" s="171"/>
      <c r="G118" s="171"/>
      <c r="H118" s="171"/>
      <c r="I118" s="171"/>
      <c r="J118" s="171"/>
      <c r="K118" s="171"/>
      <c r="L118" s="171"/>
      <c r="M118" s="171"/>
      <c r="N118" s="171"/>
      <c r="O118" s="171"/>
    </row>
    <row r="119" spans="1:15">
      <c r="A119" s="172" t="s">
        <v>163</v>
      </c>
      <c r="B119" s="172"/>
      <c r="C119" s="172"/>
      <c r="D119" s="172"/>
      <c r="E119" s="172"/>
      <c r="F119" s="172"/>
      <c r="G119" s="172"/>
      <c r="H119" s="66"/>
      <c r="I119" s="66"/>
      <c r="J119" s="66"/>
      <c r="K119" s="66"/>
      <c r="L119" s="66"/>
      <c r="M119" s="66"/>
      <c r="N119" s="66"/>
      <c r="O119" s="66"/>
    </row>
    <row r="120" spans="1:15">
      <c r="A120" s="173" t="s">
        <v>164</v>
      </c>
      <c r="B120" s="174"/>
      <c r="C120" s="174"/>
      <c r="D120" s="174"/>
      <c r="E120" s="174"/>
      <c r="F120" s="174"/>
      <c r="G120" s="174"/>
      <c r="H120" s="66"/>
      <c r="I120" s="66"/>
      <c r="J120" s="66"/>
      <c r="K120" s="66"/>
      <c r="L120" s="66"/>
      <c r="M120" s="66"/>
      <c r="N120" s="66"/>
      <c r="O120" s="66"/>
    </row>
    <row r="121" spans="1:15">
      <c r="A121" s="174" t="s">
        <v>165</v>
      </c>
      <c r="B121" s="174"/>
      <c r="C121" s="174"/>
      <c r="D121" s="174"/>
      <c r="E121" s="69"/>
      <c r="F121" s="67"/>
      <c r="G121" s="67"/>
      <c r="H121" s="66"/>
      <c r="I121" s="66"/>
      <c r="J121" s="66"/>
      <c r="K121" s="66"/>
      <c r="L121" s="66"/>
      <c r="M121" s="66"/>
      <c r="N121" s="66"/>
      <c r="O121" s="66"/>
    </row>
    <row r="122" spans="1:15">
      <c r="A122" s="67"/>
      <c r="B122" s="81"/>
      <c r="C122" s="81"/>
      <c r="D122" s="81"/>
      <c r="E122" s="69"/>
      <c r="F122" s="67"/>
      <c r="G122" s="67"/>
      <c r="H122" s="66"/>
      <c r="I122" s="66"/>
      <c r="J122" s="66"/>
      <c r="K122" s="66"/>
      <c r="L122" s="66"/>
      <c r="M122" s="66"/>
      <c r="N122" s="66"/>
      <c r="O122" s="66"/>
    </row>
    <row r="123" spans="1:15" ht="15" customHeight="1">
      <c r="A123" s="69"/>
      <c r="B123" s="69"/>
      <c r="C123" s="162" t="s">
        <v>166</v>
      </c>
      <c r="D123" s="163"/>
      <c r="E123" s="164"/>
      <c r="F123" s="82">
        <f>I77+I108</f>
        <v>0</v>
      </c>
      <c r="G123" s="66"/>
      <c r="H123" s="66"/>
      <c r="I123" s="66"/>
      <c r="J123" s="66"/>
      <c r="K123" s="66"/>
      <c r="L123" s="66"/>
      <c r="M123" s="66"/>
      <c r="N123" s="66"/>
      <c r="O123" s="66"/>
    </row>
    <row r="124" spans="1:15">
      <c r="A124" s="69"/>
      <c r="B124" s="69"/>
      <c r="C124" s="165" t="s">
        <v>167</v>
      </c>
      <c r="D124" s="166"/>
      <c r="E124" s="85" t="s">
        <v>168</v>
      </c>
      <c r="F124" s="83" t="e">
        <f>F123*E124</f>
        <v>#VALUE!</v>
      </c>
      <c r="G124" s="66"/>
      <c r="H124" s="66"/>
      <c r="I124" s="66"/>
      <c r="J124" s="66"/>
      <c r="K124" s="66"/>
      <c r="L124" s="66"/>
      <c r="M124" s="66"/>
      <c r="N124" s="66"/>
      <c r="O124" s="66"/>
    </row>
    <row r="125" spans="1:15">
      <c r="A125" s="69"/>
      <c r="B125" s="69"/>
      <c r="C125" s="167" t="s">
        <v>169</v>
      </c>
      <c r="D125" s="168"/>
      <c r="E125" s="169"/>
      <c r="F125" s="84" t="e">
        <f>F123+F124</f>
        <v>#VALUE!</v>
      </c>
      <c r="G125" s="66"/>
      <c r="H125" s="66"/>
      <c r="I125" s="66"/>
      <c r="J125" s="66"/>
      <c r="K125" s="66"/>
      <c r="L125" s="66"/>
      <c r="M125" s="66"/>
      <c r="N125" s="66"/>
      <c r="O125" s="66"/>
    </row>
    <row r="126" spans="1:15">
      <c r="A126" s="67"/>
      <c r="B126" s="68"/>
      <c r="C126" s="69"/>
      <c r="D126" s="69"/>
      <c r="E126" s="69"/>
      <c r="F126" s="67"/>
      <c r="G126" s="66"/>
      <c r="H126" s="66"/>
      <c r="I126" s="66"/>
      <c r="J126" s="66"/>
      <c r="K126" s="66"/>
      <c r="L126" s="66"/>
      <c r="M126" s="66"/>
      <c r="N126" s="66"/>
      <c r="O126" s="66"/>
    </row>
    <row r="127" spans="1:15">
      <c r="A127" s="161" t="s">
        <v>170</v>
      </c>
      <c r="B127" s="161"/>
      <c r="C127" s="161"/>
      <c r="D127" s="161"/>
      <c r="E127" s="161"/>
      <c r="F127" s="161"/>
      <c r="G127" s="161"/>
      <c r="H127" s="161"/>
      <c r="I127" s="80"/>
      <c r="J127" s="80"/>
      <c r="K127" s="80"/>
      <c r="L127" s="80"/>
      <c r="M127" s="80"/>
      <c r="N127" s="80"/>
      <c r="O127" s="80"/>
    </row>
    <row r="128" spans="1:15">
      <c r="A128" s="161" t="s">
        <v>171</v>
      </c>
      <c r="B128" s="161"/>
      <c r="C128" s="161"/>
      <c r="D128" s="161"/>
      <c r="E128" s="161"/>
      <c r="F128" s="161"/>
      <c r="G128" s="161"/>
      <c r="H128" s="161"/>
      <c r="I128" s="106"/>
      <c r="J128" s="106"/>
      <c r="O128" s="80"/>
    </row>
    <row r="129" spans="10:14">
      <c r="J129" s="106"/>
    </row>
    <row r="130" spans="10:14">
      <c r="J130" s="106"/>
    </row>
    <row r="135" spans="10:14">
      <c r="J135" s="41"/>
      <c r="K135" s="41"/>
      <c r="L135" s="41"/>
      <c r="M135" s="41"/>
      <c r="N135" s="41"/>
    </row>
    <row r="136" spans="10:14">
      <c r="J136" s="41"/>
      <c r="K136" s="41"/>
      <c r="L136" s="41"/>
      <c r="M136" s="41"/>
      <c r="N136" s="41"/>
    </row>
    <row r="137" spans="10:14">
      <c r="J137" s="41"/>
      <c r="K137" s="41"/>
      <c r="L137" s="41"/>
      <c r="M137" s="41"/>
      <c r="N137" s="41"/>
    </row>
    <row r="138" spans="10:14">
      <c r="J138" s="41"/>
      <c r="K138" s="41"/>
      <c r="L138" s="41"/>
      <c r="M138" s="41"/>
      <c r="N138" s="41"/>
    </row>
    <row r="139" spans="10:14">
      <c r="J139" s="41"/>
      <c r="K139" s="41"/>
      <c r="L139" s="41"/>
      <c r="M139" s="41"/>
      <c r="N139" s="41"/>
    </row>
    <row r="140" spans="10:14">
      <c r="J140" s="41"/>
      <c r="K140" s="41"/>
      <c r="L140" s="41"/>
      <c r="M140" s="41"/>
      <c r="N140" s="41"/>
    </row>
    <row r="141" spans="10:14">
      <c r="J141" s="41"/>
      <c r="K141" s="41"/>
      <c r="L141" s="41"/>
      <c r="M141" s="41"/>
      <c r="N141" s="41"/>
    </row>
    <row r="142" spans="10:14">
      <c r="J142" s="41"/>
      <c r="K142" s="41"/>
      <c r="L142" s="41"/>
      <c r="M142" s="41"/>
      <c r="N142" s="41"/>
    </row>
    <row r="143" spans="10:14">
      <c r="J143" s="41"/>
      <c r="K143" s="41"/>
      <c r="L143" s="41"/>
      <c r="M143" s="41"/>
      <c r="N143" s="41"/>
    </row>
    <row r="144" spans="10:14">
      <c r="J144" s="41"/>
      <c r="K144" s="41"/>
      <c r="L144" s="41"/>
      <c r="M144" s="41"/>
      <c r="N144" s="41"/>
    </row>
    <row r="145" spans="10:14">
      <c r="J145" s="41"/>
      <c r="K145" s="41"/>
      <c r="L145" s="41"/>
      <c r="M145" s="41"/>
      <c r="N145" s="41"/>
    </row>
    <row r="146" spans="10:14">
      <c r="J146" s="41"/>
      <c r="K146" s="41"/>
      <c r="L146" s="41"/>
      <c r="M146" s="41"/>
      <c r="N146" s="41"/>
    </row>
  </sheetData>
  <protectedRanges>
    <protectedRange sqref="I113:I114" name="Range2_1_1_5"/>
  </protectedRanges>
  <mergeCells count="54">
    <mergeCell ref="B52:B55"/>
    <mergeCell ref="B56:B59"/>
    <mergeCell ref="B60:B64"/>
    <mergeCell ref="A118:O118"/>
    <mergeCell ref="A119:G119"/>
    <mergeCell ref="A120:G120"/>
    <mergeCell ref="A121:D121"/>
    <mergeCell ref="C110:D110"/>
    <mergeCell ref="C112:D112"/>
    <mergeCell ref="C113:D113"/>
    <mergeCell ref="C114:D114"/>
    <mergeCell ref="C115:D115"/>
    <mergeCell ref="A127:H127"/>
    <mergeCell ref="A128:H128"/>
    <mergeCell ref="C123:E123"/>
    <mergeCell ref="C124:D124"/>
    <mergeCell ref="C125:E125"/>
    <mergeCell ref="J74:N82"/>
    <mergeCell ref="B70:B73"/>
    <mergeCell ref="B74:B76"/>
    <mergeCell ref="C74:D74"/>
    <mergeCell ref="C75:D75"/>
    <mergeCell ref="C76:D76"/>
    <mergeCell ref="A79:D79"/>
    <mergeCell ref="A80:D81"/>
    <mergeCell ref="C111:D111"/>
    <mergeCell ref="E77:H77"/>
    <mergeCell ref="B29:B32"/>
    <mergeCell ref="B33:B36"/>
    <mergeCell ref="B37:B41"/>
    <mergeCell ref="A84:P84"/>
    <mergeCell ref="A86:G87"/>
    <mergeCell ref="A85:I85"/>
    <mergeCell ref="E106:H106"/>
    <mergeCell ref="E107:H107"/>
    <mergeCell ref="G88:I88"/>
    <mergeCell ref="A90:I90"/>
    <mergeCell ref="E108:H108"/>
    <mergeCell ref="B65:B69"/>
    <mergeCell ref="B47:B51"/>
    <mergeCell ref="B42:B46"/>
    <mergeCell ref="B17:B20"/>
    <mergeCell ref="B21:B24"/>
    <mergeCell ref="B25:B28"/>
    <mergeCell ref="B8:B12"/>
    <mergeCell ref="O1:Q1"/>
    <mergeCell ref="G5:I5"/>
    <mergeCell ref="J5:N5"/>
    <mergeCell ref="O5:Q5"/>
    <mergeCell ref="A7:I7"/>
    <mergeCell ref="J7:N7"/>
    <mergeCell ref="A3:P3"/>
    <mergeCell ref="A4:G4"/>
    <mergeCell ref="B13:B16"/>
  </mergeCells>
  <conditionalFormatting sqref="D6:E6">
    <cfRule type="cellIs" dxfId="1" priority="2" operator="equal">
      <formula>"Pasirinkti"</formula>
    </cfRule>
  </conditionalFormatting>
  <conditionalFormatting sqref="D89:E89">
    <cfRule type="cellIs" dxfId="0" priority="1" operator="equal">
      <formula>"Pasirinkti"</formula>
    </cfRule>
  </conditionalFormatting>
  <pageMargins left="0.25" right="0.25" top="0.75" bottom="0.75" header="0.3" footer="0.3"/>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6E8E26-331B-4401-8F5A-988625A19634}"/>
</file>

<file path=customXml/itemProps2.xml><?xml version="1.0" encoding="utf-8"?>
<ds:datastoreItem xmlns:ds="http://schemas.openxmlformats.org/officeDocument/2006/customXml" ds:itemID="{499AFFC1-B913-4692-9190-91A6C9EE1708}"/>
</file>

<file path=customXml/itemProps3.xml><?xml version="1.0" encoding="utf-8"?>
<ds:datastoreItem xmlns:ds="http://schemas.openxmlformats.org/officeDocument/2006/customXml" ds:itemID="{0E430ED5-74D7-41F8-B91F-0F603AFE9ACF}"/>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Mortūnienė</dc:creator>
  <cp:keywords/>
  <dc:description/>
  <cp:lastModifiedBy>Indrė Micikevičienė</cp:lastModifiedBy>
  <cp:revision/>
  <dcterms:created xsi:type="dcterms:W3CDTF">2026-04-17T10:30:17Z</dcterms:created>
  <dcterms:modified xsi:type="dcterms:W3CDTF">2026-06-22T11:59:45Z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