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vita_adzigauske_ltgkc_lt/Documents/Desktop/34357_Akumuliatoru_baterijos_Laura/Pirkimo_dokumentai/"/>
    </mc:Choice>
  </mc:AlternateContent>
  <xr:revisionPtr revIDLastSave="7" documentId="8_{0CCC6D0A-87D5-4B3D-9BB9-10104D12A15A}" xr6:coauthVersionLast="47" xr6:coauthVersionMax="47" xr10:uidLastSave="{7AA8AC2E-DA70-4491-87A3-AACBBA4E57C6}"/>
  <bookViews>
    <workbookView xWindow="-110" yWindow="-110" windowWidth="19420" windowHeight="11500" xr2:uid="{F9E7994A-7ED6-4B70-A545-7196E8B7782E}"/>
  </bookViews>
  <sheets>
    <sheet name="Įkainiai" sheetId="1" r:id="rId1"/>
    <sheet name="Sheet1" sheetId="5" state="hidden" r:id="rId2"/>
  </sheets>
  <definedNames>
    <definedName name="_xlnm.Print_Area" localSheetId="0">Įkainiai!$A$1:$T$44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6" i="1" l="1"/>
  <c r="I53" i="1"/>
  <c r="I54" i="1"/>
  <c r="H53" i="1"/>
  <c r="J12" i="1"/>
  <c r="J13" i="1"/>
  <c r="J14" i="1"/>
  <c r="J15" i="1"/>
  <c r="J16" i="1"/>
  <c r="J17" i="1"/>
  <c r="J18" i="1"/>
  <c r="J19" i="1"/>
  <c r="J20" i="1"/>
  <c r="J21" i="1"/>
  <c r="J22" i="1"/>
  <c r="J23" i="1"/>
  <c r="J24" i="1"/>
  <c r="J25" i="1"/>
  <c r="J26" i="1"/>
  <c r="J27" i="1"/>
  <c r="J28" i="1"/>
  <c r="J29" i="1"/>
  <c r="J30" i="1"/>
  <c r="J31" i="1"/>
  <c r="J32" i="1"/>
  <c r="J33" i="1"/>
  <c r="J34" i="1"/>
  <c r="J35" i="1"/>
  <c r="J36" i="1"/>
  <c r="J37" i="1"/>
  <c r="J11" i="1"/>
  <c r="J38" i="1" l="1"/>
  <c r="F71" i="1" s="1"/>
  <c r="F72" i="1" s="1"/>
  <c r="F73" i="1" l="1"/>
</calcChain>
</file>

<file path=xl/sharedStrings.xml><?xml version="1.0" encoding="utf-8"?>
<sst xmlns="http://schemas.openxmlformats.org/spreadsheetml/2006/main" count="178" uniqueCount="117">
  <si>
    <t>Pasiūlymo formos priedas Nr. 1. Pasiūlymo kaina ir informacija apie siūlomas prekes</t>
  </si>
  <si>
    <r>
      <rPr>
        <b/>
        <sz val="11"/>
        <rFont val="Calibri"/>
        <family val="2"/>
        <charset val="186"/>
        <scheme val="minor"/>
      </rPr>
      <t>Eksperto išvada</t>
    </r>
    <r>
      <rPr>
        <i/>
        <sz val="11"/>
        <color theme="4"/>
        <rFont val="Calibri"/>
        <family val="2"/>
        <charset val="186"/>
        <scheme val="minor"/>
      </rPr>
      <t xml:space="preserve">
</t>
    </r>
  </si>
  <si>
    <t>Sutartyje taikoma mišri kainodara: fiksuoto įkainio (Prekės) ir kintamo įkainio (Kitos prekės iš Prekių grupių)</t>
  </si>
  <si>
    <t>A dalis</t>
  </si>
  <si>
    <t>Fiksuoto įkainio prekių asortimentas perkamas pagal poreikį viso sutarties galiojimo laikotarpiu</t>
  </si>
  <si>
    <t>Pildo visi tiekėjai</t>
  </si>
  <si>
    <r>
      <t xml:space="preserve">Pildys tik galimas laimėtojas KC paprašius </t>
    </r>
    <r>
      <rPr>
        <b/>
        <i/>
        <sz val="11"/>
        <rFont val="Calibri"/>
        <family val="2"/>
        <charset val="186"/>
        <scheme val="minor"/>
      </rPr>
      <t xml:space="preserve"> 
(privaloma nurodyti tikslią informaciją, pilnus pavadinimus, kodus ir šalis)</t>
    </r>
  </si>
  <si>
    <r>
      <t xml:space="preserve">Eksperto </t>
    </r>
    <r>
      <rPr>
        <b/>
        <sz val="11"/>
        <color rgb="FFFF0000"/>
        <rFont val="Calibri"/>
        <family val="2"/>
        <charset val="186"/>
        <scheme val="minor"/>
      </rPr>
      <t>pareigos, vardas pavardė</t>
    </r>
  </si>
  <si>
    <r>
      <rPr>
        <b/>
        <sz val="11"/>
        <color theme="1"/>
        <rFont val="Calibri"/>
        <family val="2"/>
        <charset val="186"/>
        <scheme val="minor"/>
      </rPr>
      <t>Prieš atlikdamas vertinimą Ekspertas privalo:</t>
    </r>
    <r>
      <rPr>
        <sz val="11"/>
        <color theme="1"/>
        <rFont val="Calibri"/>
        <family val="2"/>
        <charset val="186"/>
        <scheme val="minor"/>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1"/>
        <color theme="1"/>
        <rFont val="Calibri"/>
        <family val="2"/>
        <charset val="186"/>
        <scheme val="minor"/>
      </rPr>
      <t>Atlikdamas vertinimą Ekspertas privalo:</t>
    </r>
    <r>
      <rPr>
        <sz val="11"/>
        <color theme="1"/>
        <rFont val="Calibri"/>
        <family val="2"/>
        <charset val="186"/>
        <scheme val="minor"/>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</si>
  <si>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</si>
  <si>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[1]</t>
  </si>
  <si>
    <t>Pirkimo objektas</t>
  </si>
  <si>
    <t>Perkamų Prekių reikalavimai (charakteristikos)</t>
  </si>
  <si>
    <t>Mato vnt.</t>
  </si>
  <si>
    <t>Preliminarus kiekis[2]</t>
  </si>
  <si>
    <t>Siūlomų Prekių reikalavimai (charakteristikos)</t>
  </si>
  <si>
    <t>Dokumentai/nuorodos į gamintojų skelbiamą informaciją internete,  patvirtinantys siūlomų parametrų reikšmes</t>
  </si>
  <si>
    <t>1 mato vnt.  Įkainis EUR be PVM</t>
  </si>
  <si>
    <t>Kaina  EUR, be PVM</t>
  </si>
  <si>
    <t>Siūlomos prekės kilmės šalis</t>
  </si>
  <si>
    <r>
      <t>Siūlomos prekės Gamintojo pavadinimas ir įmonės kodas</t>
    </r>
    <r>
      <rPr>
        <b/>
        <sz val="11"/>
        <color rgb="FFFF0000"/>
        <rFont val="Calibri"/>
        <family val="2"/>
        <charset val="186"/>
        <scheme val="minor"/>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</si>
  <si>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</si>
  <si>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</si>
  <si>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[3]</t>
  </si>
  <si>
    <t>Pakuotės kilmės šalis</t>
  </si>
  <si>
    <r>
      <t xml:space="preserve">Pateiktų dokumentų vertinimas </t>
    </r>
    <r>
      <rPr>
        <sz val="11"/>
        <color rgb="FF000000"/>
        <rFont val="Calibri"/>
        <family val="2"/>
        <charset val="186"/>
        <scheme val="minor"/>
      </rPr>
      <t>(atitinka/neatitinka)*</t>
    </r>
  </si>
  <si>
    <r>
      <t xml:space="preserve">Pasiūlyto objekto atitikties Techninės specifikacijos (toliau - TS) reikalavimams vertinimas </t>
    </r>
    <r>
      <rPr>
        <sz val="11"/>
        <color rgb="FF000000"/>
        <rFont val="Calibri"/>
        <family val="2"/>
        <charset val="186"/>
        <scheme val="minor"/>
      </rPr>
      <t>(atitinka/neatitinka)</t>
    </r>
    <r>
      <rPr>
        <b/>
        <sz val="11"/>
        <color rgb="FF000000"/>
        <rFont val="Calibri"/>
        <family val="2"/>
        <charset val="186"/>
        <scheme val="minor"/>
      </rPr>
      <t>**</t>
    </r>
  </si>
  <si>
    <r>
      <t>Pastabos</t>
    </r>
    <r>
      <rPr>
        <i/>
        <sz val="11"/>
        <color rgb="FF000000"/>
        <rFont val="Calibri"/>
        <family val="2"/>
        <charset val="186"/>
        <scheme val="minor"/>
      </rPr>
      <t xml:space="preserve"> 
</t>
    </r>
    <r>
      <rPr>
        <u/>
        <sz val="11"/>
        <color rgb="FF000000"/>
        <rFont val="Calibri"/>
        <family val="2"/>
        <charset val="186"/>
        <scheme val="minor"/>
      </rPr>
      <t>(jei neatitinka, tiksliai ir konkrečiai aprašomas neatitikimas)</t>
    </r>
  </si>
  <si>
    <t>3</t>
  </si>
  <si>
    <t>4</t>
  </si>
  <si>
    <t>5</t>
  </si>
  <si>
    <t>6</t>
  </si>
  <si>
    <t>7</t>
  </si>
  <si>
    <t>8</t>
  </si>
  <si>
    <t>9</t>
  </si>
  <si>
    <t>10</t>
  </si>
  <si>
    <t>11</t>
  </si>
  <si>
    <t>12</t>
  </si>
  <si>
    <t>13</t>
  </si>
  <si>
    <t>14</t>
  </si>
  <si>
    <t>15</t>
  </si>
  <si>
    <t>16</t>
  </si>
  <si>
    <t>Akumuliatorinės baterijos bei akumuliatorių elementai rezerviniams elektros maitinimo šaltiniams ir kitiems įrenginiams maitinti</t>
  </si>
  <si>
    <t>Akumuliatorinė baterija</t>
  </si>
  <si>
    <r>
      <rPr>
        <b/>
        <sz val="11"/>
        <rFont val="Calibri"/>
        <family val="2"/>
        <charset val="186"/>
        <scheme val="minor"/>
      </rPr>
      <t>12V, ne mažiau kaip 24Ah;</t>
    </r>
    <r>
      <rPr>
        <sz val="11"/>
        <rFont val="Calibri"/>
        <family val="2"/>
        <charset val="186"/>
        <scheme val="minor"/>
      </rPr>
      <t xml:space="preserve">
C10/1,8Vel. /+25°C; įkrovimo/iškrovimo ciklų skaičius ne mažiau 1000 ciklų, esant 40% DoD; matmenys ne didesni (mm): ilgis - 183, plotis - 79,  aukštis su gnybtais - 175; masė ne mažiau 6,4 kg; su vidiniais srieginiais M5 gnybtais išdėstytais viršuje prie ilgosios kraštinės; vidinė varža ne daugiau 11 mΩ; ne mažiau 7 metų projektinis eksploatavimo laikotarpis (buferiniame (budėjimo "standby") režime prie +20°C); ne trumpesnė kaip 24 mėn. garantija</t>
    </r>
  </si>
  <si>
    <t>vnt.</t>
  </si>
  <si>
    <r>
      <rPr>
        <b/>
        <sz val="11"/>
        <rFont val="Calibri"/>
        <family val="2"/>
        <charset val="186"/>
        <scheme val="minor"/>
      </rPr>
      <t xml:space="preserve">12V, ne mažiau kaip  4,5Ah
</t>
    </r>
    <r>
      <rPr>
        <sz val="11"/>
        <rFont val="Calibri"/>
        <family val="2"/>
        <charset val="186"/>
        <scheme val="minor"/>
      </rPr>
      <t>C10/1,8Vel. /+20°C; galia ne mažiau kaip 23Wel. /15 min. / 1,67Vel. / +25°C; matmenys, ne didesni (mm): ilgis - 91, plotis - 71, aukštis su gnybtais - 108; su 6,35 mm pločio gnybtais; svoris - ne mažiau kaip 2,0 kg; ne mažiau kaip 10 metų projektinis eksploatavimo laikotarpis;  ne trumpesnė kaip 24 mėn. garantija</t>
    </r>
  </si>
  <si>
    <r>
      <rPr>
        <b/>
        <sz val="11"/>
        <rFont val="Calibri"/>
        <family val="2"/>
        <charset val="186"/>
        <scheme val="minor"/>
      </rPr>
      <t xml:space="preserve">12V, ne mažiau kaip 6,8 Ah; </t>
    </r>
    <r>
      <rPr>
        <sz val="11"/>
        <rFont val="Calibri"/>
        <family val="2"/>
        <charset val="186"/>
        <scheme val="minor"/>
      </rPr>
      <t xml:space="preserve">
C20/1,8V</t>
    </r>
    <r>
      <rPr>
        <vertAlign val="subscript"/>
        <sz val="11"/>
        <rFont val="Calibri"/>
        <family val="2"/>
        <charset val="186"/>
        <scheme val="minor"/>
      </rPr>
      <t>el.</t>
    </r>
    <r>
      <rPr>
        <sz val="11"/>
        <rFont val="Calibri"/>
        <family val="2"/>
        <charset val="186"/>
        <scheme val="minor"/>
      </rPr>
      <t>/+20°C; galia, iškraunant 15 min. iki 10,5V, esant +20C -  ne mažiau kaip 150W; matmenys ne didesni (mm): ilgis - 152, plotis - 52, aukštis su gnybtais - 100; teigiamo polio gnybto plotis 6,35 mm, neigiamo polio gnybto plotis 4,8 mm, išdėstyti viršuje prie trumposios kraštinės; masė - ne mažiau kaip 2,0 kg; ne mažiau kaip 5 metų projektinis eksploatavimo laikotarpis; ne trumpesnė kaip 12 mėn. garantija</t>
    </r>
  </si>
  <si>
    <r>
      <rPr>
        <b/>
        <sz val="11"/>
        <rFont val="Calibri"/>
        <family val="2"/>
        <charset val="186"/>
        <scheme val="minor"/>
      </rPr>
      <t>12V, ne mažiau kaip 8,0 Ah;</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 xml:space="preserve"> /+25°C; galia ne mažiau kaip 36W</t>
    </r>
    <r>
      <rPr>
        <vertAlign val="subscript"/>
        <sz val="11"/>
        <rFont val="Calibri"/>
        <family val="2"/>
        <charset val="186"/>
        <scheme val="minor"/>
      </rPr>
      <t xml:space="preserve">el. </t>
    </r>
    <r>
      <rPr>
        <sz val="11"/>
        <rFont val="Calibri"/>
        <family val="2"/>
        <charset val="186"/>
        <scheme val="minor"/>
      </rPr>
      <t>/15min. / 1.6V</t>
    </r>
    <r>
      <rPr>
        <vertAlign val="subscript"/>
        <sz val="11"/>
        <rFont val="Calibri"/>
        <family val="2"/>
        <charset val="186"/>
        <scheme val="minor"/>
      </rPr>
      <t>el.</t>
    </r>
    <r>
      <rPr>
        <sz val="11"/>
        <rFont val="Calibri"/>
        <family val="2"/>
        <charset val="186"/>
        <scheme val="minor"/>
      </rPr>
      <t xml:space="preserve"> / +25°C;  matmenys ne didesni (mm): ilgis - 152, plotis - 66, aukštis su gnybtais - 103; masė - ne mažiau 2,7 kg;  6,35 mm pločio gnybtai, išdėstyti viršuje prie trumposios kraštinės; ne mažiau kaip 6 metų projektinis eksploatavimo laikotarpis; ne trumpesnė kaip 24 mėn. garantija</t>
    </r>
  </si>
  <si>
    <r>
      <rPr>
        <b/>
        <sz val="11"/>
        <rFont val="Calibri"/>
        <family val="2"/>
        <charset val="186"/>
        <scheme val="minor"/>
      </rPr>
      <t>12V, ne mažiau kaip 11Ah;</t>
    </r>
    <r>
      <rPr>
        <sz val="11"/>
        <rFont val="Calibri"/>
        <family val="2"/>
        <charset val="186"/>
        <scheme val="minor"/>
      </rPr>
      <t xml:space="preserve">
C10/1,8 V</t>
    </r>
    <r>
      <rPr>
        <vertAlign val="subscript"/>
        <sz val="11"/>
        <rFont val="Calibri"/>
        <family val="2"/>
        <charset val="186"/>
        <scheme val="minor"/>
      </rPr>
      <t>el.</t>
    </r>
    <r>
      <rPr>
        <sz val="11"/>
        <rFont val="Calibri"/>
        <family val="2"/>
        <charset val="186"/>
        <scheme val="minor"/>
      </rPr>
      <t xml:space="preserve"> /+20°C; galia ne mažiau kaip 53W</t>
    </r>
    <r>
      <rPr>
        <vertAlign val="subscript"/>
        <sz val="11"/>
        <rFont val="Calibri"/>
        <family val="2"/>
        <charset val="186"/>
        <scheme val="minor"/>
      </rPr>
      <t>el.</t>
    </r>
    <r>
      <rPr>
        <sz val="11"/>
        <rFont val="Calibri"/>
        <family val="2"/>
        <charset val="186"/>
        <scheme val="minor"/>
      </rPr>
      <t>/15 min / 1,67V</t>
    </r>
    <r>
      <rPr>
        <vertAlign val="subscript"/>
        <sz val="11"/>
        <rFont val="Calibri"/>
        <family val="2"/>
        <charset val="186"/>
        <scheme val="minor"/>
      </rPr>
      <t>el.</t>
    </r>
    <r>
      <rPr>
        <sz val="11"/>
        <rFont val="Calibri"/>
        <family val="2"/>
        <charset val="186"/>
        <scheme val="minor"/>
      </rPr>
      <t xml:space="preserve"> / +25°C; matmenys, ne didesni (mm): ilgis - 153, plotis - 100, aukštis su gnybtais - 100; 6,35 mm pločio gnybtai; ne mažiau kaip 10 metų projektinis eksploatavimo laikotarpis; ne trumpesnė kaip 24 mėn. garantija</t>
    </r>
  </si>
  <si>
    <r>
      <rPr>
        <b/>
        <sz val="11"/>
        <rFont val="Calibri"/>
        <family val="2"/>
        <charset val="186"/>
        <scheme val="minor"/>
      </rPr>
      <t>12V, ne mažiau kaip 18Ah;</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 xml:space="preserve"> /+20°C; galia ne mažiau kaip 80W</t>
    </r>
    <r>
      <rPr>
        <vertAlign val="subscript"/>
        <sz val="11"/>
        <rFont val="Calibri"/>
        <family val="2"/>
        <charset val="186"/>
        <scheme val="minor"/>
      </rPr>
      <t xml:space="preserve">el. </t>
    </r>
    <r>
      <rPr>
        <sz val="11"/>
        <rFont val="Calibri"/>
        <family val="2"/>
        <charset val="186"/>
        <scheme val="minor"/>
      </rPr>
      <t>/15 min. / 1,67V</t>
    </r>
    <r>
      <rPr>
        <vertAlign val="subscript"/>
        <sz val="11"/>
        <rFont val="Calibri"/>
        <family val="2"/>
        <charset val="186"/>
        <scheme val="minor"/>
      </rPr>
      <t>el.</t>
    </r>
    <r>
      <rPr>
        <sz val="11"/>
        <rFont val="Calibri"/>
        <family val="2"/>
        <charset val="186"/>
        <scheme val="minor"/>
      </rPr>
      <t xml:space="preserve"> / +25°C; matmenys, ne didesni (mm): ilgis - 182, plotis - 77, aukštis - 168; su vidiniais srieginiais M5  gnybtais; masė - ne mažiau kaip 6,4 kg; ne mažiau kaip 10 metų projektinis eksploatavimo laikotarpis; ne trumpesnė kaip 24 mėn. garantija</t>
    </r>
  </si>
  <si>
    <r>
      <rPr>
        <b/>
        <sz val="11"/>
        <rFont val="Calibri"/>
        <family val="2"/>
        <charset val="186"/>
        <scheme val="minor"/>
      </rPr>
      <t xml:space="preserve">12V, ne mažiau kaip 27Ah; </t>
    </r>
    <r>
      <rPr>
        <sz val="11"/>
        <rFont val="Calibri"/>
        <family val="2"/>
        <charset val="186"/>
        <scheme val="minor"/>
      </rPr>
      <t xml:space="preserve">
C10/1,8V</t>
    </r>
    <r>
      <rPr>
        <vertAlign val="subscript"/>
        <sz val="11"/>
        <rFont val="Calibri"/>
        <family val="2"/>
        <charset val="186"/>
        <scheme val="minor"/>
      </rPr>
      <t xml:space="preserve">el. </t>
    </r>
    <r>
      <rPr>
        <sz val="11"/>
        <rFont val="Calibri"/>
        <family val="2"/>
        <charset val="186"/>
        <scheme val="minor"/>
      </rPr>
      <t>/+20°C; matmenys ne didesni (mm): ilgis - 167, plotis - 126, aukštis - 176; su vidiniais srieginiais M5 gnybtais; ne mažiau kaip 10 metų projektinis eksploatavimo laikotarpis; ne trumpesnė kaip 24 mėn. garantija</t>
    </r>
  </si>
  <si>
    <r>
      <rPr>
        <b/>
        <sz val="11"/>
        <rFont val="Calibri"/>
        <family val="2"/>
        <charset val="186"/>
        <scheme val="minor"/>
      </rPr>
      <t>12V, ne mažiau kaip 32Ah;</t>
    </r>
    <r>
      <rPr>
        <sz val="11"/>
        <rFont val="Calibri"/>
        <family val="2"/>
        <charset val="186"/>
        <scheme val="minor"/>
      </rPr>
      <t xml:space="preserve"> 
 C10/1,75Vel. /+25°C; matmenys ne didesni (mm):  ilgis -199, plotis - 133, aukštis su gnybtais - 172; su vidiniais srieginiais M5 gnybtais išdėstytais viršuje prie ilgosios kraštinės; ne mažiau kaip 12 metų projektinis eksploatavimo laikotarpis; ne trumpesnė kaip 24 mėn. garantija</t>
    </r>
  </si>
  <si>
    <r>
      <t xml:space="preserve"> </t>
    </r>
    <r>
      <rPr>
        <b/>
        <sz val="11"/>
        <rFont val="Calibri"/>
        <family val="2"/>
        <charset val="186"/>
        <scheme val="minor"/>
      </rPr>
      <t>12V, ne mažiau kaip 55Ah</t>
    </r>
    <r>
      <rPr>
        <sz val="11"/>
        <rFont val="Calibri"/>
        <family val="2"/>
        <charset val="186"/>
        <scheme val="minor"/>
      </rPr>
      <t>; 
C10/1,8V</t>
    </r>
    <r>
      <rPr>
        <vertAlign val="subscript"/>
        <sz val="11"/>
        <rFont val="Calibri"/>
        <family val="2"/>
        <charset val="186"/>
        <scheme val="minor"/>
      </rPr>
      <t>el.</t>
    </r>
    <r>
      <rPr>
        <sz val="11"/>
        <rFont val="Calibri"/>
        <family val="2"/>
        <charset val="186"/>
        <scheme val="minor"/>
      </rPr>
      <t>/+25 °C; matmenys ne didesni (mm): ilgis - 232, plotis - 140, aukštis su gnybtais - 235;  su vidiniais srieginiais M6 gnybtais, išdėstytais viršuje prie ilgosios kraštinės; ne mažiau 12 metų projektinis eksploatavimo laikotarpis; ne trumpesnė kaip 24 mėn. garantija</t>
    </r>
  </si>
  <si>
    <r>
      <rPr>
        <b/>
        <sz val="11"/>
        <rFont val="Calibri"/>
        <family val="2"/>
        <charset val="186"/>
        <scheme val="minor"/>
      </rPr>
      <t xml:space="preserve">12V, ne mažiau kaip 66Ah; </t>
    </r>
    <r>
      <rPr>
        <sz val="11"/>
        <rFont val="Calibri"/>
        <family val="2"/>
        <charset val="186"/>
        <scheme val="minor"/>
      </rPr>
      <t xml:space="preserve">
C10/1,8V</t>
    </r>
    <r>
      <rPr>
        <vertAlign val="subscript"/>
        <sz val="11"/>
        <rFont val="Calibri"/>
        <family val="2"/>
        <charset val="186"/>
        <scheme val="minor"/>
      </rPr>
      <t xml:space="preserve">el. </t>
    </r>
    <r>
      <rPr>
        <sz val="11"/>
        <rFont val="Calibri"/>
        <family val="2"/>
        <charset val="186"/>
        <scheme val="minor"/>
      </rPr>
      <t>/+20°C; matmenys ne didesni (mm): ilgis - 263, plotis - 173, aukštis su gnybtais - 240;  su vidiniais srieginiais M6 gnybtais; ne mažiau kaip 12 metų projektinis eksploatavimo laikotarpis; ne trumpesnė kaip 24 mėn. garantija</t>
    </r>
  </si>
  <si>
    <r>
      <rPr>
        <b/>
        <sz val="11"/>
        <rFont val="Calibri"/>
        <family val="2"/>
        <charset val="186"/>
        <scheme val="minor"/>
      </rPr>
      <t>12V, ne mažiau kaip 62Ah;</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 xml:space="preserve"> /+20°C; vidinė varža IEC metodu ne daugiau 6 mΩ; matmenys ne didesni (mm): ilgis - 282, plotis - 98,  aukštis - 268; su vidiniais srieginiais priekinio prijungimo F-M8 gnybtais, išdėstytais pagal trumpąją kraštinę; ugniai, vibracijoms bei smūgiams atsparus korpusas; ne mažiau kaip 12 metų projektinis eksploatavimo laikotarpis; ne trumpesnė kaip 24 mėn. garantija</t>
    </r>
  </si>
  <si>
    <r>
      <rPr>
        <b/>
        <sz val="11"/>
        <rFont val="Calibri"/>
        <family val="2"/>
        <charset val="186"/>
        <scheme val="minor"/>
      </rPr>
      <t>12V, ne mažiau kaip 69Ah;</t>
    </r>
    <r>
      <rPr>
        <sz val="11"/>
        <rFont val="Calibri"/>
        <family val="2"/>
        <charset val="186"/>
        <scheme val="minor"/>
      </rPr>
      <t xml:space="preserve">
C10/1,8Vel. /+25°C, galia nemažiau kaip 2600W/10 min./1,6Vel./ +25°C; matmenys ne didesni (mm): ilgis - 266, plotis - 178, aukštis su gnybtais - 240;  su vidiniais srieginiais F-M6 gnybtais; ne mažiau kaip 12 metų projektinis eksploatavimo laikotarpis; ne trumpesnė kaip 24 mėn. garantija.</t>
    </r>
  </si>
  <si>
    <r>
      <rPr>
        <b/>
        <sz val="11"/>
        <rFont val="Calibri"/>
        <family val="2"/>
        <charset val="186"/>
        <scheme val="minor"/>
      </rPr>
      <t>12V, ne mažiau kaip 85Ah;</t>
    </r>
    <r>
      <rPr>
        <sz val="11"/>
        <rFont val="Calibri"/>
        <family val="2"/>
        <charset val="186"/>
        <scheme val="minor"/>
      </rPr>
      <t xml:space="preserve"> 
C10/1,8V</t>
    </r>
    <r>
      <rPr>
        <vertAlign val="subscript"/>
        <sz val="11"/>
        <rFont val="Calibri"/>
        <family val="2"/>
        <charset val="186"/>
        <scheme val="minor"/>
      </rPr>
      <t xml:space="preserve">el. </t>
    </r>
    <r>
      <rPr>
        <sz val="11"/>
        <rFont val="Calibri"/>
        <family val="2"/>
        <charset val="186"/>
        <scheme val="minor"/>
      </rPr>
      <t>/+20°C; matmenys ne didesni (mm): ilgis - 310, plotis - 173, aukštis su gnybtais - 240; su vidiniais srieginiais F-M6 gnybtais; ne mažiau kaip 12 metų projektinis eksploatavimo laikotarpis; ne trumpesnė kaip 24 mėn. garantija</t>
    </r>
  </si>
  <si>
    <r>
      <rPr>
        <b/>
        <sz val="11"/>
        <rFont val="Calibri"/>
        <family val="2"/>
        <charset val="186"/>
        <scheme val="minor"/>
      </rPr>
      <t>12V, ne mažiau kaip 92Ah</t>
    </r>
    <r>
      <rPr>
        <sz val="11"/>
        <rFont val="Calibri"/>
        <family val="2"/>
        <charset val="186"/>
        <scheme val="minor"/>
      </rPr>
      <t>; 
C10/1,8V</t>
    </r>
    <r>
      <rPr>
        <vertAlign val="subscript"/>
        <sz val="11"/>
        <rFont val="Calibri"/>
        <family val="2"/>
        <charset val="186"/>
        <scheme val="minor"/>
      </rPr>
      <t>el.</t>
    </r>
    <r>
      <rPr>
        <sz val="11"/>
        <rFont val="Calibri"/>
        <family val="2"/>
        <charset val="186"/>
        <scheme val="minor"/>
      </rPr>
      <t>/20°C; vidinė varža IEC metodu ne daugiau 5,2 mΩ; matmenys ne didesni (mm): ilgis - 397, plotis - 107, aukštis su gnybtais - 266; su vidiniais srieginiais priekinio prijungimo F-M8 gnybtais, išdėstytais pagal trumpąją kraštinę; ugniai, vibracijoms bei smūgiams atsparus korpusas; ne mažiau 12 metų projektinis eksploatavimo laikotarpis; ne trumpesnė kaip 24 mėn. garantija.</t>
    </r>
  </si>
  <si>
    <r>
      <rPr>
        <b/>
        <sz val="11"/>
        <rFont val="Calibri"/>
        <family val="2"/>
        <charset val="186"/>
        <scheme val="minor"/>
      </rPr>
      <t xml:space="preserve">12V, ne mažiau kaip 100Ah; </t>
    </r>
    <r>
      <rPr>
        <sz val="11"/>
        <rFont val="Calibri"/>
        <family val="2"/>
        <charset val="186"/>
        <scheme val="minor"/>
      </rPr>
      <t xml:space="preserve">
C10/1,8V</t>
    </r>
    <r>
      <rPr>
        <vertAlign val="subscript"/>
        <sz val="11"/>
        <rFont val="Calibri"/>
        <family val="2"/>
        <charset val="186"/>
        <scheme val="minor"/>
      </rPr>
      <t xml:space="preserve">el. </t>
    </r>
    <r>
      <rPr>
        <sz val="11"/>
        <rFont val="Calibri"/>
        <family val="2"/>
        <charset val="186"/>
        <scheme val="minor"/>
      </rPr>
      <t xml:space="preserve">/20°C; matmenys ne didesni (mm): ilgis - 397,  plotis - 106, aukštis - 288;  su vidiniais srieginiais priekinio prijungimo F-(M6-M8)-90° gnybtais, išdėstytais pagal trumpąją kraštinę </t>
    </r>
    <r>
      <rPr>
        <i/>
        <sz val="11"/>
        <rFont val="Calibri"/>
        <family val="2"/>
        <charset val="186"/>
        <scheme val="minor"/>
      </rPr>
      <t>(jei tiekėjas pasiūlys akumuliatorius su kitokiais gnybtų tipais, tai tiekėjas privalės patiekti atitinkamus adapterius arba kabelio</t>
    </r>
    <r>
      <rPr>
        <i/>
        <vertAlign val="superscript"/>
        <sz val="11"/>
        <rFont val="Calibri"/>
        <family val="2"/>
        <charset val="186"/>
        <scheme val="minor"/>
      </rPr>
      <t>1)</t>
    </r>
    <r>
      <rPr>
        <i/>
        <sz val="11"/>
        <rFont val="Calibri"/>
        <family val="2"/>
        <charset val="186"/>
        <scheme val="minor"/>
      </rPr>
      <t xml:space="preserve"> prijungimo antgalius bei jungtis akumuliatorių  sujungimui tarpusavyje)</t>
    </r>
    <r>
      <rPr>
        <sz val="11"/>
        <rFont val="Calibri"/>
        <family val="2"/>
        <charset val="186"/>
        <scheme val="minor"/>
      </rPr>
      <t xml:space="preserve">; ne mažiau kaip 12 metų projektinis eksploatavimo laikotarpis; ne trumpesnė kaip 24 mėn. garantija.
Pastaba: </t>
    </r>
    <r>
      <rPr>
        <vertAlign val="superscript"/>
        <sz val="11"/>
        <rFont val="Calibri"/>
        <family val="2"/>
        <charset val="186"/>
        <scheme val="minor"/>
      </rPr>
      <t>1)</t>
    </r>
    <r>
      <rPr>
        <sz val="11"/>
        <rFont val="Calibri"/>
        <family val="2"/>
        <charset val="186"/>
        <scheme val="minor"/>
      </rPr>
      <t xml:space="preserve">  kabelio skerspjūvio plotus užsakovas patikslins akumuliatorių užsakymo metu)</t>
    </r>
  </si>
  <si>
    <r>
      <rPr>
        <b/>
        <sz val="11"/>
        <rFont val="Calibri"/>
        <family val="2"/>
        <charset val="186"/>
        <scheme val="minor"/>
      </rPr>
      <t xml:space="preserve">12V, ne mažiau kaip 100Ah;
</t>
    </r>
    <r>
      <rPr>
        <sz val="11"/>
        <rFont val="Calibri"/>
        <family val="2"/>
        <charset val="186"/>
        <scheme val="minor"/>
      </rPr>
      <t>C10/1,8V</t>
    </r>
    <r>
      <rPr>
        <vertAlign val="subscript"/>
        <sz val="11"/>
        <rFont val="Calibri"/>
        <family val="2"/>
        <charset val="186"/>
        <scheme val="minor"/>
      </rPr>
      <t>el.</t>
    </r>
    <r>
      <rPr>
        <sz val="11"/>
        <rFont val="Calibri"/>
        <family val="2"/>
        <charset val="186"/>
        <scheme val="minor"/>
      </rPr>
      <t xml:space="preserve"> /+(20-25)°C; matmenys ne didesni (mm): ilgis - 307, plotis - 169, aukštis su gnybtais - 219; su vidiniais srieginiais M6 gnybtais; ne mažiau 12 metų projektinis eksploatavimo laikotarpis; ne trumpesnė kaip 24 mėn. garantija</t>
    </r>
  </si>
  <si>
    <r>
      <rPr>
        <b/>
        <sz val="11"/>
        <rFont val="Calibri"/>
        <family val="2"/>
        <charset val="186"/>
        <scheme val="minor"/>
      </rPr>
      <t xml:space="preserve">12V, ne mažiau kaip 115Ah; </t>
    </r>
    <r>
      <rPr>
        <sz val="11"/>
        <rFont val="Calibri"/>
        <family val="2"/>
        <charset val="186"/>
        <scheme val="minor"/>
      </rPr>
      <t xml:space="preserve">
C10/1,8Vel./+(20-25) °C; matmenys ne didesni (mm): ilgis - 409, plotis - 176,  aukštis su gnybtais - 230, su vidiniais srieginiais M6 gnybtais, ne mažiau 12 metų projektinis eksploatavimo laikotarpis; ne trumpesnė kaip 24 mėn. garantija</t>
    </r>
  </si>
  <si>
    <r>
      <rPr>
        <b/>
        <sz val="11"/>
        <rFont val="Calibri"/>
        <family val="2"/>
        <charset val="186"/>
        <scheme val="minor"/>
      </rPr>
      <t xml:space="preserve">12V, ne mažiau kaip 155Ah; </t>
    </r>
    <r>
      <rPr>
        <sz val="11"/>
        <rFont val="Calibri"/>
        <family val="2"/>
        <charset val="186"/>
        <scheme val="minor"/>
      </rPr>
      <t xml:space="preserve">
C10/1,8V</t>
    </r>
    <r>
      <rPr>
        <vertAlign val="subscript"/>
        <sz val="11"/>
        <rFont val="Calibri"/>
        <family val="2"/>
        <charset val="186"/>
        <scheme val="minor"/>
      </rPr>
      <t xml:space="preserve">el. </t>
    </r>
    <r>
      <rPr>
        <sz val="11"/>
        <rFont val="Calibri"/>
        <family val="2"/>
        <charset val="186"/>
        <scheme val="minor"/>
      </rPr>
      <t xml:space="preserve">/20°C; matmenys ne didesni (mm): ilgis - 561,  plotis - 125, aukštis - 286; su vidiniais srieginiais priekinio prijungimo F-M6 gnybtais, išdėstytais pagal trumpąją kraštinę </t>
    </r>
    <r>
      <rPr>
        <i/>
        <sz val="11"/>
        <rFont val="Calibri"/>
        <family val="2"/>
        <charset val="186"/>
        <scheme val="minor"/>
      </rPr>
      <t>(jei tiekėjas pasiūlys akumuliatorius su kitokiais gnybtų tipais, tai tiekėjas privalės patiekti atitinkamus adapterius arba kabelio</t>
    </r>
    <r>
      <rPr>
        <i/>
        <vertAlign val="superscript"/>
        <sz val="11"/>
        <rFont val="Calibri"/>
        <family val="2"/>
        <charset val="186"/>
        <scheme val="minor"/>
      </rPr>
      <t>1)</t>
    </r>
    <r>
      <rPr>
        <i/>
        <sz val="11"/>
        <rFont val="Calibri"/>
        <family val="2"/>
        <charset val="186"/>
        <scheme val="minor"/>
      </rPr>
      <t xml:space="preserve"> prijungimo antgalius); </t>
    </r>
    <r>
      <rPr>
        <sz val="11"/>
        <rFont val="Calibri"/>
        <family val="2"/>
        <charset val="186"/>
        <scheme val="minor"/>
      </rPr>
      <t xml:space="preserve">turi būti patiekti korozijai atsparūs atitinkami varžtai ir jungės akumuliatorių sujungimui į baterijas); ne mažiau kaip 12 metų projektinis eksploatavimo laikotarpis; ne trumpesnė kaip 24 mėn. garantija.
Pastaba: </t>
    </r>
    <r>
      <rPr>
        <vertAlign val="superscript"/>
        <sz val="11"/>
        <rFont val="Calibri"/>
        <family val="2"/>
        <charset val="186"/>
        <scheme val="minor"/>
      </rPr>
      <t>1)</t>
    </r>
    <r>
      <rPr>
        <sz val="11"/>
        <rFont val="Calibri"/>
        <family val="2"/>
        <charset val="186"/>
        <scheme val="minor"/>
      </rPr>
      <t xml:space="preserve">  kabelio skerspjūvio plotus užsakovas patikslins akumuliatorių užsakymo metu</t>
    </r>
  </si>
  <si>
    <r>
      <rPr>
        <b/>
        <sz val="11"/>
        <rFont val="Calibri"/>
        <family val="2"/>
        <charset val="186"/>
        <scheme val="minor"/>
      </rPr>
      <t>12V, ne mažiau kaip 205Ah;</t>
    </r>
    <r>
      <rPr>
        <sz val="11"/>
        <rFont val="Calibri"/>
        <family val="2"/>
        <charset val="186"/>
        <scheme val="minor"/>
      </rPr>
      <t xml:space="preserve">
C10/1,8 V</t>
    </r>
    <r>
      <rPr>
        <vertAlign val="subscript"/>
        <sz val="11"/>
        <rFont val="Calibri"/>
        <family val="2"/>
        <charset val="186"/>
        <scheme val="minor"/>
      </rPr>
      <t>el.</t>
    </r>
    <r>
      <rPr>
        <sz val="11"/>
        <rFont val="Calibri"/>
        <family val="2"/>
        <charset val="186"/>
        <scheme val="minor"/>
      </rPr>
      <t>/+20 °C; matmenys  ne didesni (mm): ilgis - 524, plotis - 242, aukštis su gnybtais - 224; su vidiniais srieginiais M6-M8 gnybtais, baterija komplektuojama su 2-iem kabelio prijungimo antgaliais (</t>
    </r>
    <r>
      <rPr>
        <i/>
        <sz val="11"/>
        <rFont val="Calibri"/>
        <family val="2"/>
        <charset val="186"/>
        <scheme val="minor"/>
      </rPr>
      <t>pastaba: kabelio skerspjūvio plotus užsakovas patikslins akumuliatorių užsakymo metu</t>
    </r>
    <r>
      <rPr>
        <sz val="11"/>
        <rFont val="Calibri"/>
        <family val="2"/>
        <charset val="186"/>
        <scheme val="minor"/>
      </rPr>
      <t>), ne mažiau 12 metų projektinis eksploatavimo laikotarpis; ne trumpesnė kaip 24 mėn. garantija</t>
    </r>
  </si>
  <si>
    <t>Akumuliatoriaus elementas</t>
  </si>
  <si>
    <r>
      <rPr>
        <b/>
        <sz val="11"/>
        <rFont val="Calibri"/>
        <family val="2"/>
        <charset val="186"/>
        <scheme val="minor"/>
      </rPr>
      <t>2V, ne mažiau kaip 100Ah;</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/+25°C;  ne daugiau: ilgis - 172, plotis - 73, aukštis su gnybtais - 210 mm; su vidiniais srieginiais M6-M8 gnybtais; tiekiant akumuliatorius su srieginiais gnybtais turi būti patiekti korozijai atsparūs atitinkami varžtai (veržlės) ir jungės akumuliatorių sujungimui į baterijas; ne mažiau 15 metų projektinis eksploatavimo laikotarpis; ne trumpesnė kaip 24 mėn. garantija</t>
    </r>
  </si>
  <si>
    <r>
      <rPr>
        <b/>
        <sz val="11"/>
        <rFont val="Calibri"/>
        <family val="2"/>
        <charset val="186"/>
        <scheme val="minor"/>
      </rPr>
      <t xml:space="preserve">2V, ne mažiau kaip 205Ah; </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/+25 °C; matmenys ne didesni (mm): ilgis - 174, plotis - 112, aukštis su gnybtais - 335; su vidiniais srieginiais M6-M8 gnybtais; akumuliatorius komplektuojamas su 2-iem kabelio</t>
    </r>
    <r>
      <rPr>
        <vertAlign val="superscript"/>
        <sz val="11"/>
        <rFont val="Calibri"/>
        <family val="2"/>
        <charset val="186"/>
        <scheme val="minor"/>
      </rPr>
      <t>1)</t>
    </r>
    <r>
      <rPr>
        <sz val="11"/>
        <rFont val="Calibri"/>
        <family val="2"/>
        <charset val="186"/>
        <scheme val="minor"/>
      </rPr>
      <t xml:space="preserve"> prijungimo antgaliais ir 1-na jungtimi akumuliatorių sujungimui į bateriją; ne mažiau 15 metų projektinis eksploatavimo laikotarpis; ne trumpesnė kaip 24 mėn. garantija.
Pastaba: </t>
    </r>
    <r>
      <rPr>
        <vertAlign val="superscript"/>
        <sz val="11"/>
        <rFont val="Calibri"/>
        <family val="2"/>
        <charset val="186"/>
        <scheme val="minor"/>
      </rPr>
      <t>1)</t>
    </r>
    <r>
      <rPr>
        <sz val="11"/>
        <rFont val="Calibri"/>
        <family val="2"/>
        <charset val="186"/>
        <scheme val="minor"/>
      </rPr>
      <t xml:space="preserve">  kabelio skerspjūvio plotus užsakovas patikslins akumuliatorių užsakymo metu</t>
    </r>
  </si>
  <si>
    <r>
      <rPr>
        <b/>
        <sz val="11"/>
        <rFont val="Calibri"/>
        <family val="2"/>
        <charset val="186"/>
        <scheme val="minor"/>
      </rPr>
      <t xml:space="preserve">2V, ne mažiau kaip 305Ah; </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/+25 °C; matmenys ne didesni (mm): aukštis - 172, plotis - 152, aukštis su gnybtais - 335; su vidiniais srieginiais M6-M8 gnybtais; akumuliatorius komplektuojamas su 2-iem kabelio</t>
    </r>
    <r>
      <rPr>
        <vertAlign val="superscript"/>
        <sz val="11"/>
        <rFont val="Calibri"/>
        <family val="2"/>
        <charset val="186"/>
        <scheme val="minor"/>
      </rPr>
      <t>1)</t>
    </r>
    <r>
      <rPr>
        <sz val="11"/>
        <rFont val="Calibri"/>
        <family val="2"/>
        <charset val="186"/>
        <scheme val="minor"/>
      </rPr>
      <t xml:space="preserve"> prijungimo antgaliais ir 1-na jungtimi akumuliatorių sujungimui į bateriją; ne mažiau 15 metų projektinis eksploatavimo laikotarpis; ne trumpesnė kaip 24 mėn. garantija
Pastaba:</t>
    </r>
    <r>
      <rPr>
        <vertAlign val="superscript"/>
        <sz val="11"/>
        <rFont val="Calibri"/>
        <family val="2"/>
        <charset val="186"/>
        <scheme val="minor"/>
      </rPr>
      <t xml:space="preserve"> 1)</t>
    </r>
    <r>
      <rPr>
        <sz val="11"/>
        <rFont val="Calibri"/>
        <family val="2"/>
        <charset val="186"/>
        <scheme val="minor"/>
      </rPr>
      <t xml:space="preserve">  kabelio skerspjūvio plotus užsakovas patikslins akumuliatorių užsakymo metu</t>
    </r>
  </si>
  <si>
    <r>
      <rPr>
        <b/>
        <sz val="11"/>
        <rFont val="Calibri"/>
        <family val="2"/>
        <charset val="186"/>
        <scheme val="minor"/>
      </rPr>
      <t xml:space="preserve">6V, ne mažiau kaip 110Ah; </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/+20°C; matmenys ne didesni (mm): ilgis - 273, plotis - 167, aukštis - 191, su išoriniais srieginiais gnybtais M-M8, ne mažiau 12 metų projektinis eksploatavimo laikotarpis; ne trumpesnė kaip 24 mėn. garantija</t>
    </r>
  </si>
  <si>
    <r>
      <rPr>
        <b/>
        <sz val="11"/>
        <rFont val="Calibri"/>
        <family val="2"/>
        <charset val="186"/>
        <scheme val="minor"/>
      </rPr>
      <t>6V, ne mažiau kaip 178Ah;</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/+20°C; matmenys ne didesni (mm): ilgis - 310, plotis - 173, aukštis su gnybtais - 242; su vidiniais srieginiais  F-M6 gnybtais; ne mažiau 12 metų projektinis eksploatavimo laikotarpis; ne trumpesnė kaip 24 mėn. garantija</t>
    </r>
  </si>
  <si>
    <r>
      <rPr>
        <b/>
        <sz val="11"/>
        <rFont val="Calibri"/>
        <family val="2"/>
        <charset val="186"/>
        <scheme val="minor"/>
      </rPr>
      <t>12V, ne mažiau kaip 160Ah</t>
    </r>
    <r>
      <rPr>
        <sz val="11"/>
        <rFont val="Calibri"/>
        <family val="2"/>
        <charset val="186"/>
        <scheme val="minor"/>
      </rPr>
      <t>;
C10/1,8V</t>
    </r>
    <r>
      <rPr>
        <vertAlign val="subscript"/>
        <sz val="11"/>
        <rFont val="Calibri"/>
        <family val="2"/>
        <charset val="186"/>
        <scheme val="minor"/>
      </rPr>
      <t>el.</t>
    </r>
    <r>
      <rPr>
        <sz val="11"/>
        <rFont val="Calibri"/>
        <family val="2"/>
        <charset val="186"/>
        <scheme val="minor"/>
      </rPr>
      <t xml:space="preserve">/+(20) °C; matmenys ne didesni (mm): ilgis - 532, plotis - 212,  aukštis su gnybtais - 220, su vidiniais srieginiais M6-M8 gnybtais išdėstytais viršuje prie trumposios kraštinės; ne mažiau 12 metų projektinis eksploatavimo laikotarpis; ne trumpesnė kaip 24 mėn. garantija </t>
    </r>
  </si>
  <si>
    <r>
      <rPr>
        <b/>
        <sz val="11"/>
        <rFont val="Calibri"/>
        <family val="2"/>
        <charset val="186"/>
        <scheme val="minor"/>
      </rPr>
      <t xml:space="preserve">14V, ne mažiau kaip 120Ah; </t>
    </r>
    <r>
      <rPr>
        <sz val="11"/>
        <rFont val="Calibri"/>
        <family val="2"/>
        <charset val="186"/>
        <scheme val="minor"/>
      </rPr>
      <t xml:space="preserve">
C10/1,8V</t>
    </r>
    <r>
      <rPr>
        <vertAlign val="subscript"/>
        <sz val="11"/>
        <rFont val="Calibri"/>
        <family val="2"/>
        <charset val="186"/>
        <scheme val="minor"/>
      </rPr>
      <t>el.</t>
    </r>
    <r>
      <rPr>
        <sz val="11"/>
        <rFont val="Calibri"/>
        <family val="2"/>
        <charset val="186"/>
        <scheme val="minor"/>
      </rPr>
      <t>/+25 °C; baterija sudaryta iš 7 elementų, patalpintų į bendrą smūgiams atsparų polipropileno korpusą, kurio matmenys (ilgis, plotis, aukštis korpuso), ne didesni (mm): 350 x 219 x 424; įkrovimo/iškrovimo ciklų skaičius pagal IEC 896-2 standartą ne mažiau 1000; ne mažiau 15 metų projektinis eksploatavimo laikotarpis; ne trumpesnė kaip 24 mėn. garantija</t>
    </r>
  </si>
  <si>
    <r>
      <rPr>
        <b/>
        <sz val="11"/>
        <rFont val="Calibri"/>
        <family val="2"/>
        <charset val="186"/>
        <scheme val="minor"/>
      </rPr>
      <t>6V, ne mažiau kaip 4,5Ah;</t>
    </r>
    <r>
      <rPr>
        <sz val="11"/>
        <rFont val="Calibri"/>
        <family val="2"/>
        <charset val="186"/>
        <scheme val="minor"/>
      </rPr>
      <t xml:space="preserve">
C10/1,75V</t>
    </r>
    <r>
      <rPr>
        <vertAlign val="subscript"/>
        <sz val="11"/>
        <rFont val="Calibri"/>
        <family val="2"/>
        <charset val="186"/>
        <scheme val="minor"/>
      </rPr>
      <t>el.</t>
    </r>
    <r>
      <rPr>
        <sz val="11"/>
        <rFont val="Calibri"/>
        <family val="2"/>
        <charset val="186"/>
        <scheme val="minor"/>
      </rPr>
      <t xml:space="preserve"> /+25°C; matmenys, ne didesni (mm): ilgis - 72, plotis - 49, aukštis su gnybtais - 109; su 4,75 mm pločio gnybtais; svoris - ne mažiau kaip 1,0 kg; ne mažiau kaip 6 metų projektinis eksploatavimo laikotarpis, esant +20°C temperatūrai;  ne trumpesnė kaip 24 mėn. garantija</t>
    </r>
  </si>
  <si>
    <t>Pasiūlymo kaina EUR be PVM (A)</t>
  </si>
  <si>
    <t>[3] Jeigu gamintoją kontroliuojantis asmuo yra fizinis asmuo, nurodoma 1) nuolatinė gyvenamoji vieta ir 2) pilietybė.
Kontroliuojantis asmuo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</si>
  <si>
    <t>* vertinama:</t>
  </si>
  <si>
    <t>[1] Stulpelio informacija bus nurodoma po sutarties pasirašymo.</t>
  </si>
  <si>
    <t xml:space="preserve">[2] Pirkėjas neįsipareigoja išpirkti prekių visai Sutarties vertei ar bet kokiai jos daliai. Prekės bus perkamos pagal poreikį. Tiekėjui bus mokama už faktiškai pristatytas prekes. Esant poreikiui, Pirkėjas turi teisę pirkti  Kitas prekes, esančias laimėjusio Tiekėjo asortimente, kurios patenka į nurodytą Prekių grupės apimtį. </t>
  </si>
  <si>
    <t xml:space="preserve"> - ar pasiūlyme yra nurodyta visa informacija, kurios reikalauta TS;</t>
  </si>
  <si>
    <t xml:space="preserve"> - ar pateikti visi TS prašomi dokumentai, dėl kiekvieno pirkimo objekto kaip reikalauta (jei taikoma);</t>
  </si>
  <si>
    <t>B dalis</t>
  </si>
  <si>
    <t>Kintamo įkainio kainodara. Pirkėjas sutarties vykdymo metu pirks prekes (Kitas prekes) iš tiekėjo prekiaujamo asortimento, kuris turi atitikti grupę (Akumuliatorinės baterijos bei akumuliatorių elementai rezerviniams elektros maitinimo šaltiniams ir kitiems įrenginiams maitinti).</t>
  </si>
  <si>
    <t>Palyginamoji lentelė skirta pasiūlymų palyginimui.  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</si>
  <si>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Eil. Nr.</t>
  </si>
  <si>
    <t>Grupė</t>
  </si>
  <si>
    <t>Grupės prekė</t>
  </si>
  <si>
    <t xml:space="preserve"> Preliminarus kiekis</t>
  </si>
  <si>
    <t>Matavimo vnt.</t>
  </si>
  <si>
    <t>9(4x8)</t>
  </si>
  <si>
    <r>
      <rPr>
        <b/>
        <sz val="11"/>
        <rFont val="Calibri"/>
        <family val="2"/>
        <charset val="186"/>
        <scheme val="minor"/>
      </rPr>
      <t xml:space="preserve">Akumuliatorinė baterija 6V, ne mažiau kaip 235 Ah; </t>
    </r>
    <r>
      <rPr>
        <sz val="11"/>
        <rFont val="Calibri"/>
        <family val="2"/>
        <charset val="186"/>
        <scheme val="minor"/>
      </rPr>
      <t xml:space="preserve">
 C10 iškrovos režime; gilaus ciklinio iškrovimo, kur įkrovimo/iškrovimo ciklų skaičius ne mažiau 1150 ciklų, esant 50% DoD; matmenys ne didesni (mm): ilgis - 262, plotis - 183, aukštis - 304, su išoriniais srieginiais 5/16" gnybtais, gnybtų išdėstymas - istrižai galuose; nėra uždaro proceso akumuliatorius, yra užpildytas rūgštiniu skystuoju elektrolitu; korpusas iš polipropileno (PP); garantija, kai akumuliatorius veikia cikliniu darbo režimu, ne mažiau 6 mėnesių</t>
    </r>
  </si>
  <si>
    <t>PASIŪLYMO KAINA (neįvertinus nuolaidos) EUR be PVM (K)</t>
  </si>
  <si>
    <r>
      <t xml:space="preserve">Siūloma nuolaida (N%), proc. </t>
    </r>
    <r>
      <rPr>
        <b/>
        <sz val="11"/>
        <color theme="4"/>
        <rFont val="Calibri"/>
        <family val="2"/>
        <charset val="186"/>
        <scheme val="minor"/>
      </rPr>
      <t>Nuolaida bus taikoma Sutarties vykdymo metu TIK pagal kintamo įkainio kainodarą perkamoms Kitoms prekėms (nuolaida turi būti vienoda visoms Kitoms prekėms iš prekių grupės)</t>
    </r>
  </si>
  <si>
    <r>
      <rPr>
        <b/>
        <sz val="11"/>
        <color rgb="FF000000"/>
        <rFont val="Calibri"/>
        <scheme val="minor"/>
      </rPr>
      <t>PASIŪLYMO KAINA SU NUOLAIDA EUR be PVM</t>
    </r>
    <r>
      <rPr>
        <b/>
        <sz val="11"/>
        <color rgb="FFFF0000"/>
        <rFont val="Calibri"/>
        <scheme val="minor"/>
      </rPr>
      <t xml:space="preserve"> (B)
</t>
    </r>
    <r>
      <rPr>
        <sz val="11"/>
        <color rgb="FF000000"/>
        <rFont val="Calibri"/>
        <scheme val="minor"/>
      </rPr>
      <t>Pasiūlymo kaina su nuolaida B apskaičiuojama pagal žemiau nurodytą formulę ir bus naudojama Pasiūlymų vertinimui.  Pasiūlyta nuolaida bus taikoma Sutarties vykdymo metu perkant Kitas prekes, kurioms taikoma kintamo įkainio kainodara.</t>
    </r>
    <r>
      <rPr>
        <b/>
        <sz val="11"/>
        <color rgb="FFFF0000"/>
        <rFont val="Calibri"/>
        <scheme val="minor"/>
      </rPr>
      <t xml:space="preserve"> </t>
    </r>
  </si>
  <si>
    <r>
      <t>PASIŪLYMO KAINOS (</t>
    </r>
    <r>
      <rPr>
        <b/>
        <sz val="11"/>
        <color rgb="FFFF0000"/>
        <rFont val="Calibri"/>
        <family val="2"/>
        <charset val="186"/>
        <scheme val="minor"/>
      </rPr>
      <t>B</t>
    </r>
    <r>
      <rPr>
        <b/>
        <sz val="11"/>
        <color rgb="FF000000"/>
        <rFont val="Calibri"/>
        <family val="2"/>
        <charset val="186"/>
        <scheme val="minor"/>
      </rPr>
      <t>) APSKAIČIAVIMO FORMULĖ</t>
    </r>
  </si>
  <si>
    <t>B = K - (K * N%)</t>
  </si>
  <si>
    <t>kur:</t>
  </si>
  <si>
    <t>B -  Pasiūlymo kaina su nuolaida EUR be PVM</t>
  </si>
  <si>
    <t>K -  Pasiūlymo kaina neįvertinus nuolaidos EUR be PVM</t>
  </si>
  <si>
    <t>N% - Nuolaida</t>
  </si>
  <si>
    <t>C dalis</t>
  </si>
  <si>
    <t xml:space="preserve">Bendra Pasiūlymo kaina - (Pasiūlymo kaina EUR be PVM(A)) fiksuotas įkainis + (Pasiūlymo kaina su nuolaida EUR be PVM(B)) kintamas įkainis </t>
  </si>
  <si>
    <t xml:space="preserve">A dalis + B dalis = C dalis </t>
  </si>
  <si>
    <r>
      <rPr>
        <b/>
        <sz val="11"/>
        <color rgb="FF000000"/>
        <rFont val="Calibri"/>
        <scheme val="minor"/>
      </rPr>
      <t xml:space="preserve">Ši </t>
    </r>
    <r>
      <rPr>
        <b/>
        <sz val="11"/>
        <color rgb="FFFF0000"/>
        <rFont val="Calibri"/>
        <scheme val="minor"/>
      </rPr>
      <t>galutinė</t>
    </r>
    <r>
      <rPr>
        <b/>
        <sz val="11"/>
        <color rgb="FF000000"/>
        <rFont val="Calibri"/>
        <scheme val="minor"/>
      </rPr>
      <t xml:space="preserve"> pasiūlymo kaina turi būti nurodyta Pasiūlymo formoje</t>
    </r>
  </si>
  <si>
    <t xml:space="preserve">Bendra Pasiūlymo kaina EUR be PVM (C) </t>
  </si>
  <si>
    <r>
      <t xml:space="preserve">PVM </t>
    </r>
    <r>
      <rPr>
        <i/>
        <sz val="11"/>
        <color theme="1"/>
        <rFont val="Calibri"/>
        <family val="2"/>
        <charset val="186"/>
        <scheme val="minor"/>
      </rPr>
      <t>(pildoma, jei taikoma)</t>
    </r>
  </si>
  <si>
    <t>Įrašyti %</t>
  </si>
  <si>
    <t>Bendra Pasiūlymo kaina EUR su PVM</t>
  </si>
  <si>
    <t>Bendra Pasiūlymo kaina EUR be PVM (C) bus naudojama TIK pasiūlymų vertinimui. Pasiūlymo kaina EUR be PVM (A)(B) turi apimti visas tiekėjo išlaidas, visus mokesčius, išskyrus PVM mokestį, mokėtinus pagal galiojančius Lietuvos Respublikos įstatymus, įskaitant sąskaitų pateikimo kaštus per SABIS sistemą.</t>
  </si>
  <si>
    <r>
      <t xml:space="preserve">Į „Bendrą Pasiūlymo kainą EUR su PVM“ turi būti įskaityti visi mokesčiai ir visos tiekėjo išlaidos pagal pirkimo dokumentų reikalavimus. </t>
    </r>
    <r>
      <rPr>
        <b/>
        <sz val="11"/>
        <rFont val="Calibri"/>
        <family val="2"/>
        <charset val="186"/>
        <scheme val="minor"/>
      </rPr>
      <t xml:space="preserve"> </t>
    </r>
  </si>
  <si>
    <t>Pasirinkti</t>
  </si>
  <si>
    <t>Kiekis</t>
  </si>
  <si>
    <t>Maksimalus kiekis[4]</t>
  </si>
  <si>
    <t>Lyginamasis koeficientas [4]</t>
  </si>
  <si>
    <t>Pirkimo objekto brėžinio / katalogo Nr.</t>
  </si>
  <si>
    <t xml:space="preserve">Pagrindiniai pirkimo objekto parametrai </t>
  </si>
  <si>
    <t>Siūlomos prekės modelis, brėžinio / katalogo Nr.</t>
  </si>
  <si>
    <t xml:space="preserve">Siūlomos prekės modelis, brėžinio/ katalogo Nr. ir pagrindiniai pirkimo objekto parametrai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</si>
</sst>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1"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Calibri"/>
      <family val="2"/>
      <charset val="186"/>
    </font>
    <font>
      <sz val="10"/>
      <color theme="1"/>
      <name val="Arial"/>
      <family val="2"/>
      <charset val="186"/>
    </font>
    <font>
      <b/>
      <sz val="11"/>
      <color theme="1"/>
      <name val="Arial"/>
      <family val="2"/>
      <charset val="186"/>
    </font>
    <font>
      <sz val="11"/>
      <color rgb="FFFF0000"/>
      <name val="Calibri"/>
      <family val="2"/>
      <charset val="186"/>
      <scheme val="minor"/>
    </font>
    <font>
      <b/>
      <sz val="11"/>
      <color theme="1"/>
      <name val="Calibri"/>
      <family val="2"/>
      <charset val="186"/>
      <scheme val="minor"/>
    </font>
    <font>
      <b/>
      <sz val="11"/>
      <name val="Calibri"/>
      <family val="2"/>
      <charset val="186"/>
      <scheme val="minor"/>
    </font>
    <font>
      <b/>
      <sz val="11"/>
      <color rgb="FFFF0000"/>
      <name val="Calibri"/>
      <family val="2"/>
      <charset val="186"/>
      <scheme val="minor"/>
    </font>
    <font>
      <b/>
      <sz val="11"/>
      <color theme="4"/>
      <name val="Calibri"/>
      <family val="2"/>
      <charset val="186"/>
      <scheme val="minor"/>
    </font>
    <font>
      <sz val="11"/>
      <color theme="4"/>
      <name val="Calibri"/>
      <family val="2"/>
      <charset val="186"/>
      <scheme val="minor"/>
    </font>
    <font>
      <i/>
      <sz val="10"/>
      <color rgb="FF000000"/>
      <name val="Calibri"/>
      <family val="2"/>
      <charset val="186"/>
      <scheme val="minor"/>
    </font>
    <font>
      <sz val="11"/>
      <color rgb="FF000000"/>
      <name val="Calibri"/>
      <family val="2"/>
      <charset val="186"/>
      <scheme val="minor"/>
    </font>
    <font>
      <sz val="11"/>
      <name val="Calibri"/>
      <family val="2"/>
      <charset val="186"/>
      <scheme val="minor"/>
    </font>
    <font>
      <b/>
      <sz val="11"/>
      <color rgb="FF000000"/>
      <name val="Calibri"/>
      <family val="2"/>
      <charset val="186"/>
      <scheme val="minor"/>
    </font>
    <font>
      <i/>
      <sz val="11"/>
      <color theme="4"/>
      <name val="Calibri"/>
      <family val="2"/>
      <charset val="186"/>
      <scheme val="minor"/>
    </font>
    <font>
      <i/>
      <sz val="11"/>
      <color theme="1"/>
      <name val="Calibri"/>
      <family val="2"/>
      <charset val="186"/>
      <scheme val="minor"/>
    </font>
    <font>
      <b/>
      <i/>
      <sz val="11"/>
      <color theme="1"/>
      <name val="Calibri"/>
      <family val="2"/>
      <charset val="186"/>
      <scheme val="minor"/>
    </font>
    <font>
      <b/>
      <i/>
      <sz val="11"/>
      <name val="Calibri"/>
      <family val="2"/>
      <charset val="186"/>
      <scheme val="minor"/>
    </font>
    <font>
      <i/>
      <sz val="11"/>
      <color rgb="FF000000"/>
      <name val="Calibri"/>
      <family val="2"/>
      <charset val="186"/>
      <scheme val="minor"/>
    </font>
    <font>
      <u/>
      <sz val="11"/>
      <color rgb="FF000000"/>
      <name val="Calibri"/>
      <family val="2"/>
      <charset val="186"/>
      <scheme val="minor"/>
    </font>
    <font>
      <i/>
      <sz val="11"/>
      <name val="Calibri"/>
      <family val="2"/>
      <charset val="186"/>
      <scheme val="minor"/>
    </font>
    <font>
      <vertAlign val="subscript"/>
      <sz val="11"/>
      <name val="Calibri"/>
      <family val="2"/>
      <charset val="186"/>
      <scheme val="minor"/>
    </font>
    <font>
      <i/>
      <vertAlign val="superscript"/>
      <sz val="11"/>
      <name val="Calibri"/>
      <family val="2"/>
      <charset val="186"/>
      <scheme val="minor"/>
    </font>
    <font>
      <vertAlign val="superscript"/>
      <sz val="11"/>
      <name val="Calibri"/>
      <family val="2"/>
      <charset val="186"/>
      <scheme val="minor"/>
    </font>
    <font>
      <b/>
      <sz val="11"/>
      <color rgb="FF000000"/>
      <name val="Calibri"/>
      <scheme val="minor"/>
    </font>
    <font>
      <b/>
      <sz val="11"/>
      <color rgb="FFFF0000"/>
      <name val="Calibri"/>
      <scheme val="minor"/>
    </font>
    <font>
      <sz val="11"/>
      <color rgb="FF000000"/>
      <name val="Calibri"/>
      <scheme val="minor"/>
    </font>
    <font>
      <b/>
      <sz val="11"/>
      <color theme="1"/>
      <name val="Calibri"/>
      <scheme val="minor"/>
    </font>
  </fonts>
  <fills count="12">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0"/>
        <bgColor indexed="64"/>
      </patternFill>
    </fill>
    <fill>
      <patternFill patternType="solid">
        <fgColor theme="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14999847407452621"/>
      </right>
      <top/>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4" fillId="0" borderId="0" applyNumberFormat="0" applyFont="0" applyBorder="0" applyProtection="0"/>
  </cellStyleXfs>
  <cellXfs count="147">
    <xf numFmtId="0" fontId="0" fillId="0" borderId="0" xfId="0"/>
    <xf numFmtId="0" fontId="5" fillId="0" borderId="0" xfId="0" applyFont="1"/>
    <xf numFmtId="0" fontId="6" fillId="0" borderId="0" xfId="0" applyFont="1"/>
    <xf numFmtId="0" fontId="12" fillId="0" borderId="0" xfId="0" applyFont="1" applyAlignment="1">
      <alignment horizontal="left"/>
    </xf>
    <xf numFmtId="0" fontId="12" fillId="0" borderId="0" xfId="0" applyFont="1"/>
    <xf numFmtId="164" fontId="3" fillId="0" borderId="0" xfId="0" applyNumberFormat="1" applyFont="1"/>
    <xf numFmtId="0" fontId="3" fillId="0" borderId="0" xfId="0" applyFont="1"/>
    <xf numFmtId="0" fontId="14" fillId="0" borderId="10" xfId="0" applyFont="1" applyBorder="1" applyAlignment="1">
      <alignment horizontal="center" vertical="center" wrapText="1"/>
    </xf>
    <xf numFmtId="0" fontId="14" fillId="0" borderId="1" xfId="0" applyFont="1" applyBorder="1" applyAlignment="1">
      <alignment horizontal="center" vertical="center"/>
    </xf>
    <xf numFmtId="0" fontId="14" fillId="0" borderId="11" xfId="0" applyFont="1" applyBorder="1" applyAlignment="1">
      <alignment horizontal="left" vertical="center"/>
    </xf>
    <xf numFmtId="0" fontId="15" fillId="0" borderId="1" xfId="0" applyFont="1" applyBorder="1" applyAlignment="1">
      <alignment horizontal="center" vertical="center" wrapText="1"/>
    </xf>
    <xf numFmtId="3" fontId="15" fillId="0" borderId="1"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wrapText="1"/>
    </xf>
    <xf numFmtId="0" fontId="15" fillId="0" borderId="0" xfId="0" applyFont="1"/>
    <xf numFmtId="0" fontId="8" fillId="0" borderId="0" xfId="0" applyFont="1" applyAlignment="1">
      <alignment horizontal="right" wrapText="1"/>
    </xf>
    <xf numFmtId="0" fontId="8" fillId="0" borderId="0" xfId="0" applyFont="1" applyAlignment="1">
      <alignment horizontal="left" vertical="center"/>
    </xf>
    <xf numFmtId="0" fontId="17" fillId="0" borderId="0" xfId="0" applyFont="1" applyAlignment="1">
      <alignment vertical="center" wrapText="1"/>
    </xf>
    <xf numFmtId="0" fontId="18" fillId="0" borderId="0" xfId="0" applyFont="1" applyAlignment="1">
      <alignment horizontal="left" vertical="center"/>
    </xf>
    <xf numFmtId="0" fontId="16" fillId="2" borderId="10"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0" borderId="1" xfId="0" applyFont="1" applyBorder="1" applyAlignment="1">
      <alignment horizontal="center" vertical="center" wrapText="1"/>
    </xf>
    <xf numFmtId="0" fontId="16" fillId="4" borderId="28" xfId="0" applyFont="1" applyFill="1" applyBorder="1" applyAlignment="1">
      <alignment horizontal="center" vertical="center" wrapText="1"/>
    </xf>
    <xf numFmtId="0" fontId="16" fillId="4" borderId="1" xfId="0" applyFont="1" applyFill="1" applyBorder="1" applyAlignment="1">
      <alignment horizontal="center" vertical="center" wrapText="1"/>
    </xf>
    <xf numFmtId="164" fontId="16" fillId="0" borderId="2" xfId="0" applyNumberFormat="1" applyFont="1" applyBorder="1" applyAlignment="1">
      <alignment horizontal="center" vertical="center" wrapText="1"/>
    </xf>
    <xf numFmtId="0" fontId="16" fillId="9" borderId="10"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6" fillId="9" borderId="11"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49" fontId="21" fillId="2" borderId="1" xfId="0" applyNumberFormat="1" applyFont="1" applyFill="1" applyBorder="1" applyAlignment="1">
      <alignment horizontal="center" vertical="center" wrapText="1"/>
    </xf>
    <xf numFmtId="49" fontId="23" fillId="2" borderId="1" xfId="0" applyNumberFormat="1" applyFont="1" applyFill="1" applyBorder="1" applyAlignment="1">
      <alignment horizontal="center" vertical="center"/>
    </xf>
    <xf numFmtId="49" fontId="21" fillId="4" borderId="1" xfId="0" applyNumberFormat="1" applyFont="1" applyFill="1" applyBorder="1" applyAlignment="1">
      <alignment horizontal="center" vertical="center" wrapText="1"/>
    </xf>
    <xf numFmtId="49" fontId="21" fillId="0" borderId="1" xfId="0" applyNumberFormat="1" applyFont="1" applyBorder="1" applyAlignment="1">
      <alignment horizontal="center" vertical="center" wrapText="1"/>
    </xf>
    <xf numFmtId="49" fontId="21" fillId="9" borderId="1" xfId="0" applyNumberFormat="1" applyFont="1" applyFill="1" applyBorder="1" applyAlignment="1">
      <alignment horizontal="center" vertical="center" wrapText="1"/>
    </xf>
    <xf numFmtId="0" fontId="16" fillId="0" borderId="4" xfId="0" applyFont="1" applyBorder="1" applyAlignment="1">
      <alignment horizontal="center" vertical="center" wrapText="1"/>
    </xf>
    <xf numFmtId="0" fontId="15" fillId="2" borderId="12" xfId="0" applyFont="1" applyFill="1" applyBorder="1" applyAlignment="1">
      <alignment horizontal="center" vertical="center"/>
    </xf>
    <xf numFmtId="0" fontId="15" fillId="3" borderId="1" xfId="0" applyFont="1" applyFill="1" applyBorder="1" applyAlignment="1">
      <alignment horizontal="center" vertical="center" wrapText="1"/>
    </xf>
    <xf numFmtId="165" fontId="15" fillId="0" borderId="2" xfId="0" applyNumberFormat="1"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10" borderId="1" xfId="0" applyFont="1" applyFill="1" applyBorder="1" applyAlignment="1">
      <alignment horizontal="center" vertical="center" wrapText="1"/>
    </xf>
    <xf numFmtId="0" fontId="14" fillId="0" borderId="13" xfId="0" applyFont="1" applyBorder="1"/>
    <xf numFmtId="0" fontId="14" fillId="0" borderId="0" xfId="0" applyFont="1"/>
    <xf numFmtId="165" fontId="16" fillId="6" borderId="2" xfId="0" applyNumberFormat="1" applyFont="1" applyFill="1" applyBorder="1" applyAlignment="1">
      <alignment horizontal="center" vertical="center"/>
    </xf>
    <xf numFmtId="0" fontId="8" fillId="0" borderId="13" xfId="0" applyFont="1" applyBorder="1"/>
    <xf numFmtId="164" fontId="16"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3" fontId="23" fillId="0" borderId="1" xfId="0" applyNumberFormat="1" applyFont="1" applyBorder="1" applyAlignment="1">
      <alignment horizontal="center" vertical="center" wrapText="1"/>
    </xf>
    <xf numFmtId="3" fontId="23" fillId="3"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9" fillId="0" borderId="0" xfId="0" applyFont="1" applyAlignment="1">
      <alignment vertical="top" wrapText="1"/>
    </xf>
    <xf numFmtId="0" fontId="10" fillId="0" borderId="0" xfId="0" applyFont="1" applyAlignment="1">
      <alignment vertical="center" wrapText="1"/>
    </xf>
    <xf numFmtId="0" fontId="16" fillId="0" borderId="0" xfId="0" applyFont="1" applyAlignment="1">
      <alignment vertical="top" wrapText="1"/>
    </xf>
    <xf numFmtId="0" fontId="16" fillId="8" borderId="25" xfId="0" applyFont="1" applyFill="1" applyBorder="1" applyAlignment="1">
      <alignment vertical="top" wrapText="1"/>
    </xf>
    <xf numFmtId="0" fontId="10" fillId="8" borderId="26" xfId="0" applyFont="1" applyFill="1" applyBorder="1" applyAlignment="1">
      <alignment vertical="center" wrapText="1"/>
    </xf>
    <xf numFmtId="0" fontId="9" fillId="8" borderId="26" xfId="0" applyFont="1" applyFill="1" applyBorder="1" applyAlignment="1">
      <alignment vertical="top" wrapText="1"/>
    </xf>
    <xf numFmtId="0" fontId="15" fillId="8" borderId="26" xfId="0" applyFont="1" applyFill="1" applyBorder="1"/>
    <xf numFmtId="0" fontId="15" fillId="8" borderId="27" xfId="0" applyFont="1" applyFill="1" applyBorder="1"/>
    <xf numFmtId="0" fontId="11" fillId="0" borderId="0" xfId="0" applyFont="1"/>
    <xf numFmtId="9" fontId="10" fillId="0" borderId="1" xfId="0" applyNumberFormat="1" applyFont="1" applyBorder="1" applyAlignment="1">
      <alignment horizontal="right" vertical="center" wrapText="1"/>
    </xf>
    <xf numFmtId="0" fontId="8" fillId="0" borderId="10" xfId="0" applyFont="1" applyBorder="1" applyAlignment="1">
      <alignment horizontal="right" vertical="center" wrapText="1"/>
    </xf>
    <xf numFmtId="165" fontId="16" fillId="6" borderId="11" xfId="0" applyNumberFormat="1" applyFont="1" applyFill="1" applyBorder="1" applyAlignment="1">
      <alignment horizontal="right" vertical="center"/>
    </xf>
    <xf numFmtId="165" fontId="16" fillId="6" borderId="30" xfId="0" applyNumberFormat="1" applyFont="1" applyFill="1" applyBorder="1" applyAlignment="1">
      <alignment horizontal="right" vertical="center"/>
    </xf>
    <xf numFmtId="0" fontId="15" fillId="0" borderId="0" xfId="0" applyFont="1" applyAlignment="1">
      <alignment vertical="top" wrapText="1"/>
    </xf>
    <xf numFmtId="3" fontId="9" fillId="0" borderId="1" xfId="0" applyNumberFormat="1" applyFont="1" applyBorder="1" applyAlignment="1">
      <alignment horizontal="center" vertical="center" wrapText="1"/>
    </xf>
    <xf numFmtId="0" fontId="18" fillId="3" borderId="1" xfId="0" applyFont="1" applyFill="1" applyBorder="1" applyAlignment="1">
      <alignment horizontal="center" vertical="center" wrapText="1"/>
    </xf>
    <xf numFmtId="4" fontId="0" fillId="0" borderId="1" xfId="0" applyNumberFormat="1" applyBorder="1" applyAlignment="1">
      <alignment horizontal="center" vertical="center"/>
    </xf>
    <xf numFmtId="0" fontId="0" fillId="0" borderId="1" xfId="0" applyBorder="1" applyAlignment="1">
      <alignment horizontal="center" vertical="center"/>
    </xf>
    <xf numFmtId="164" fontId="16" fillId="3" borderId="1" xfId="0" applyNumberFormat="1" applyFont="1" applyFill="1" applyBorder="1" applyAlignment="1">
      <alignment horizontal="center" vertical="center" wrapText="1"/>
    </xf>
    <xf numFmtId="0" fontId="15" fillId="0" borderId="0" xfId="0" applyFont="1" applyAlignment="1">
      <alignment horizontal="left" vertical="top" wrapText="1"/>
    </xf>
    <xf numFmtId="0" fontId="7" fillId="0" borderId="0" xfId="0" applyFont="1" applyAlignment="1">
      <alignment horizontal="left" vertical="center"/>
    </xf>
    <xf numFmtId="164" fontId="2" fillId="0" borderId="0" xfId="0" applyNumberFormat="1" applyFont="1"/>
    <xf numFmtId="166" fontId="2" fillId="0" borderId="0" xfId="0" applyNumberFormat="1" applyFont="1"/>
    <xf numFmtId="0" fontId="2" fillId="0" borderId="0" xfId="0" applyFont="1"/>
    <xf numFmtId="0" fontId="2" fillId="0" borderId="0" xfId="0" applyFont="1" applyAlignment="1">
      <alignment vertical="center"/>
    </xf>
    <xf numFmtId="0" fontId="2" fillId="0" borderId="6" xfId="0" applyFont="1" applyBorder="1"/>
    <xf numFmtId="0" fontId="2" fillId="0" borderId="7" xfId="0" applyFont="1" applyBorder="1"/>
    <xf numFmtId="0" fontId="2" fillId="5" borderId="10" xfId="0" applyFont="1" applyFill="1" applyBorder="1"/>
    <xf numFmtId="0" fontId="2" fillId="5" borderId="1" xfId="0" applyFont="1" applyFill="1" applyBorder="1"/>
    <xf numFmtId="0" fontId="2" fillId="5" borderId="11" xfId="0" applyFont="1" applyFill="1" applyBorder="1"/>
    <xf numFmtId="0" fontId="2" fillId="0" borderId="13" xfId="0" applyFont="1" applyBorder="1"/>
    <xf numFmtId="0" fontId="2" fillId="0" borderId="14" xfId="0" applyFont="1" applyBorder="1"/>
    <xf numFmtId="0" fontId="2" fillId="0" borderId="3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0" fontId="2" fillId="0" borderId="1" xfId="0" applyFont="1" applyBorder="1"/>
    <xf numFmtId="2" fontId="2" fillId="11" borderId="9" xfId="0" applyNumberFormat="1" applyFont="1" applyFill="1" applyBorder="1" applyAlignment="1">
      <alignment horizontal="right" vertical="center" wrapText="1"/>
    </xf>
    <xf numFmtId="0" fontId="15" fillId="0" borderId="0" xfId="0" applyFont="1" applyAlignment="1">
      <alignment horizontal="left" vertical="top" wrapText="1"/>
    </xf>
    <xf numFmtId="0" fontId="8" fillId="0" borderId="19" xfId="0" applyFont="1" applyBorder="1" applyAlignment="1">
      <alignment horizontal="right"/>
    </xf>
    <xf numFmtId="0" fontId="8" fillId="0" borderId="8" xfId="0" applyFont="1" applyBorder="1" applyAlignment="1">
      <alignment horizontal="right"/>
    </xf>
    <xf numFmtId="0" fontId="8" fillId="0" borderId="29" xfId="0" applyFont="1" applyBorder="1" applyAlignment="1">
      <alignment horizontal="right"/>
    </xf>
    <xf numFmtId="0" fontId="8" fillId="0" borderId="35" xfId="0" applyFont="1" applyBorder="1" applyAlignment="1">
      <alignment horizontal="right"/>
    </xf>
    <xf numFmtId="0" fontId="19" fillId="0" borderId="0" xfId="0" applyFont="1" applyAlignment="1">
      <alignment horizontal="left" wrapText="1"/>
    </xf>
    <xf numFmtId="0" fontId="7" fillId="0" borderId="0" xfId="0" applyFont="1" applyAlignment="1">
      <alignment horizontal="left" vertical="center" wrapText="1"/>
    </xf>
    <xf numFmtId="0" fontId="11" fillId="8" borderId="0" xfId="0" applyFont="1" applyFill="1" applyAlignment="1">
      <alignment horizontal="left"/>
    </xf>
    <xf numFmtId="0" fontId="8" fillId="0" borderId="0" xfId="0" applyFont="1" applyAlignment="1">
      <alignment horizontal="left" vertical="center"/>
    </xf>
    <xf numFmtId="0" fontId="30" fillId="0" borderId="0" xfId="0" applyFont="1" applyAlignment="1">
      <alignment horizontal="center" wrapText="1"/>
    </xf>
    <xf numFmtId="0" fontId="8" fillId="0" borderId="0" xfId="0" applyFont="1" applyAlignment="1">
      <alignment horizontal="center" wrapText="1"/>
    </xf>
    <xf numFmtId="0" fontId="8" fillId="0" borderId="13" xfId="0" applyFont="1" applyBorder="1" applyAlignment="1">
      <alignment horizontal="center" wrapText="1"/>
    </xf>
    <xf numFmtId="0" fontId="10" fillId="3" borderId="1" xfId="0" applyFont="1" applyFill="1" applyBorder="1" applyAlignment="1">
      <alignment horizontal="center"/>
    </xf>
    <xf numFmtId="0" fontId="8" fillId="0" borderId="1" xfId="0" applyFont="1" applyBorder="1" applyAlignment="1">
      <alignment horizontal="right" wrapText="1"/>
    </xf>
    <xf numFmtId="0" fontId="30" fillId="0" borderId="1" xfId="0" applyFont="1" applyBorder="1" applyAlignment="1">
      <alignment horizontal="right" wrapText="1"/>
    </xf>
    <xf numFmtId="0" fontId="9" fillId="0" borderId="1" xfId="0" applyFont="1" applyBorder="1" applyAlignment="1">
      <alignment horizontal="right"/>
    </xf>
    <xf numFmtId="0" fontId="17" fillId="0" borderId="0" xfId="0" applyFont="1" applyAlignment="1">
      <alignment vertical="center" wrapText="1"/>
    </xf>
    <xf numFmtId="0" fontId="2" fillId="0" borderId="0" xfId="0" applyFont="1" applyAlignment="1">
      <alignment vertical="center"/>
    </xf>
    <xf numFmtId="0" fontId="16" fillId="0" borderId="22" xfId="0" applyFont="1" applyBorder="1" applyAlignment="1">
      <alignment horizontal="left" vertical="center" wrapText="1"/>
    </xf>
    <xf numFmtId="0" fontId="16" fillId="0" borderId="23" xfId="0" applyFont="1" applyBorder="1" applyAlignment="1">
      <alignment horizontal="left" vertical="center" wrapText="1"/>
    </xf>
    <xf numFmtId="0" fontId="2" fillId="0" borderId="24" xfId="0" applyFont="1" applyBorder="1" applyAlignment="1">
      <alignment horizontal="left"/>
    </xf>
    <xf numFmtId="0" fontId="2" fillId="0" borderId="0" xfId="0" applyFont="1" applyAlignment="1">
      <alignment horizontal="left" vertical="top" wrapText="1"/>
    </xf>
    <xf numFmtId="0" fontId="2" fillId="0" borderId="0" xfId="0" applyFont="1" applyAlignment="1">
      <alignment horizontal="left" vertical="top"/>
    </xf>
    <xf numFmtId="0" fontId="8" fillId="0" borderId="2" xfId="0" applyFont="1" applyBorder="1" applyAlignment="1">
      <alignment horizontal="right"/>
    </xf>
    <xf numFmtId="0" fontId="8" fillId="0" borderId="3" xfId="0" applyFont="1" applyBorder="1" applyAlignment="1">
      <alignment horizontal="right"/>
    </xf>
    <xf numFmtId="0" fontId="8" fillId="0" borderId="4" xfId="0" applyFont="1" applyBorder="1" applyAlignment="1">
      <alignment horizontal="right"/>
    </xf>
    <xf numFmtId="0" fontId="9" fillId="7" borderId="12" xfId="0" applyFont="1" applyFill="1" applyBorder="1" applyAlignment="1">
      <alignment horizontal="center" vertical="center"/>
    </xf>
    <xf numFmtId="0" fontId="9" fillId="7" borderId="5"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10" xfId="0" applyFont="1" applyFill="1" applyBorder="1" applyAlignment="1">
      <alignment horizontal="center" vertical="center"/>
    </xf>
    <xf numFmtId="0" fontId="9" fillId="7" borderId="1" xfId="0" applyFont="1" applyFill="1" applyBorder="1" applyAlignment="1">
      <alignment horizontal="center" vertical="center"/>
    </xf>
    <xf numFmtId="0" fontId="9" fillId="7" borderId="11" xfId="0" applyFont="1" applyFill="1" applyBorder="1" applyAlignment="1">
      <alignment horizontal="center" vertical="center"/>
    </xf>
    <xf numFmtId="0" fontId="13" fillId="0" borderId="20" xfId="0" applyFont="1" applyBorder="1" applyAlignment="1">
      <alignment horizontal="left" vertical="top" wrapText="1"/>
    </xf>
    <xf numFmtId="0" fontId="13" fillId="0" borderId="5" xfId="0" applyFont="1" applyBorder="1" applyAlignment="1">
      <alignment horizontal="left" vertical="top" wrapText="1"/>
    </xf>
    <xf numFmtId="0" fontId="13" fillId="0" borderId="21" xfId="0" applyFont="1" applyBorder="1" applyAlignment="1">
      <alignment horizontal="left" vertical="top" wrapText="1"/>
    </xf>
    <xf numFmtId="0" fontId="13" fillId="0" borderId="13" xfId="0" applyFont="1" applyBorder="1" applyAlignment="1">
      <alignment horizontal="left" vertical="top" wrapText="1"/>
    </xf>
    <xf numFmtId="0" fontId="13" fillId="0" borderId="0" xfId="0" applyFont="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0" fillId="3" borderId="8" xfId="0" applyFont="1" applyFill="1" applyBorder="1" applyAlignment="1">
      <alignment horizontal="center"/>
    </xf>
    <xf numFmtId="0" fontId="9" fillId="3" borderId="8" xfId="0" applyFont="1" applyFill="1" applyBorder="1" applyAlignment="1">
      <alignment horizontal="center"/>
    </xf>
    <xf numFmtId="0" fontId="9" fillId="3" borderId="18" xfId="0" applyFont="1" applyFill="1" applyBorder="1" applyAlignment="1">
      <alignment horizontal="center"/>
    </xf>
    <xf numFmtId="0" fontId="10" fillId="8" borderId="19" xfId="0" applyFont="1" applyFill="1" applyBorder="1" applyAlignment="1">
      <alignment horizontal="center" wrapText="1"/>
    </xf>
    <xf numFmtId="0" fontId="10" fillId="8" borderId="8" xfId="0" applyFont="1" applyFill="1" applyBorder="1" applyAlignment="1">
      <alignment horizontal="center"/>
    </xf>
    <xf numFmtId="0" fontId="10" fillId="8" borderId="9" xfId="0" applyFont="1" applyFill="1" applyBorder="1" applyAlignment="1">
      <alignment horizontal="center"/>
    </xf>
    <xf numFmtId="0" fontId="11" fillId="8" borderId="0" xfId="0" applyFont="1" applyFill="1" applyAlignment="1">
      <alignment horizontal="left" vertical="center"/>
    </xf>
    <xf numFmtId="0" fontId="18" fillId="0" borderId="31" xfId="0" applyFont="1" applyBorder="1" applyAlignment="1">
      <alignment horizontal="left" vertical="center"/>
    </xf>
    <xf numFmtId="0" fontId="18" fillId="0" borderId="32" xfId="0" applyFont="1" applyBorder="1" applyAlignment="1">
      <alignment horizontal="left" vertical="center"/>
    </xf>
    <xf numFmtId="0" fontId="18" fillId="0" borderId="33" xfId="0" applyFont="1" applyBorder="1" applyAlignment="1">
      <alignment horizontal="left" vertical="center"/>
    </xf>
    <xf numFmtId="0" fontId="14" fillId="0" borderId="13" xfId="0" applyFont="1" applyBorder="1" applyAlignment="1">
      <alignment horizontal="left"/>
    </xf>
    <xf numFmtId="0" fontId="14" fillId="0" borderId="0" xfId="0" applyFont="1" applyAlignment="1">
      <alignment horizontal="left"/>
    </xf>
    <xf numFmtId="0" fontId="14" fillId="0" borderId="13" xfId="0" applyFont="1" applyBorder="1" applyAlignment="1">
      <alignment horizontal="left" wrapText="1"/>
    </xf>
    <xf numFmtId="0" fontId="14" fillId="0" borderId="0" xfId="0" applyFont="1" applyAlignment="1">
      <alignment horizontal="left" wrapText="1"/>
    </xf>
  </cellXfs>
  <cellStyles count="2">
    <cellStyle name="Įprastas 2" xfId="1" xr:uid="{F61F4D1E-BF3F-4711-A5FC-97A77AFA8DE2}"/>
    <cellStyle name="Normal" xfId="0" builtinId="0"/>
  </cellStyles>
  <dxfs count="2">
    <dxf>
      <font>
        <color theme="4"/>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T80"/>
  <sheetViews>
    <sheetView tabSelected="1" topLeftCell="D1" zoomScale="60" zoomScaleNormal="60" workbookViewId="0">
      <selection activeCell="I57" sqref="I57"/>
    </sheetView>
  </sheetViews>
  <sheetFormatPr defaultColWidth="8.81640625" defaultRowHeight="14.5" x14ac:dyDescent="0.35"/>
  <cols>
    <col min="1" max="1" width="7.453125" style="6" bestFit="1" customWidth="1"/>
    <col min="2" max="2" width="18.1796875" style="6" customWidth="1"/>
    <col min="3" max="3" width="55.26953125" style="6" customWidth="1"/>
    <col min="4" max="4" width="72" style="6" customWidth="1"/>
    <col min="5" max="5" width="13.7265625" style="6" customWidth="1"/>
    <col min="6" max="6" width="28.26953125" style="6" customWidth="1"/>
    <col min="7" max="7" width="38.81640625" style="6" customWidth="1"/>
    <col min="8" max="8" width="37.453125" style="6" customWidth="1"/>
    <col min="9" max="9" width="15.54296875" style="6" customWidth="1"/>
    <col min="10" max="10" width="14.453125" style="5" bestFit="1" customWidth="1"/>
    <col min="11" max="12" width="15.54296875" style="6" customWidth="1"/>
    <col min="13" max="13" width="14.54296875" style="6" customWidth="1"/>
    <col min="14" max="14" width="15.26953125" style="6" customWidth="1"/>
    <col min="15" max="15" width="15.81640625" style="6" customWidth="1"/>
    <col min="16" max="16" width="16.453125" style="6" customWidth="1"/>
    <col min="17" max="17" width="27.453125" style="6" hidden="1" customWidth="1"/>
    <col min="18" max="18" width="27.7265625" style="6" hidden="1" customWidth="1"/>
    <col min="19" max="19" width="28.54296875" style="6" hidden="1" customWidth="1"/>
    <col min="20" max="20" width="43.453125" style="6" hidden="1" customWidth="1"/>
    <col min="21" max="16384" width="8.81640625" style="6"/>
  </cols>
  <sheetData>
    <row r="1" spans="1:20" ht="24.65" customHeight="1" x14ac:dyDescent="0.35">
      <c r="A1" s="17" t="s">
        <v>0</v>
      </c>
      <c r="B1" s="3"/>
      <c r="C1" s="3"/>
      <c r="D1" s="3"/>
      <c r="E1" s="4"/>
      <c r="F1" s="4"/>
      <c r="G1" s="75"/>
      <c r="H1" s="75"/>
      <c r="I1" s="75"/>
      <c r="J1" s="75"/>
      <c r="K1" s="76"/>
      <c r="L1" s="77"/>
      <c r="M1" s="77"/>
      <c r="N1" s="77"/>
      <c r="O1" s="77"/>
      <c r="P1" s="77"/>
      <c r="Q1" s="108" t="s">
        <v>1</v>
      </c>
      <c r="R1" s="108"/>
      <c r="S1" s="108"/>
      <c r="T1" s="109"/>
    </row>
    <row r="2" spans="1:20" ht="24.65" customHeight="1" thickBot="1" x14ac:dyDescent="0.4">
      <c r="A2" s="17"/>
      <c r="B2" s="3"/>
      <c r="C2" s="3"/>
      <c r="D2" s="3"/>
      <c r="E2" s="4"/>
      <c r="F2" s="4"/>
      <c r="G2" s="75"/>
      <c r="H2" s="75"/>
      <c r="I2" s="75"/>
      <c r="J2" s="75"/>
      <c r="K2" s="76"/>
      <c r="L2" s="77"/>
      <c r="M2" s="77"/>
      <c r="N2" s="77"/>
      <c r="O2" s="77"/>
      <c r="P2" s="77"/>
      <c r="Q2" s="18"/>
      <c r="R2" s="18"/>
      <c r="S2" s="18"/>
      <c r="T2" s="78"/>
    </row>
    <row r="3" spans="1:20" ht="20.5" customHeight="1" thickBot="1" x14ac:dyDescent="0.4">
      <c r="A3" s="140" t="s">
        <v>2</v>
      </c>
      <c r="B3" s="141"/>
      <c r="C3" s="141"/>
      <c r="D3" s="142"/>
      <c r="E3" s="4"/>
      <c r="F3" s="4"/>
      <c r="G3" s="75"/>
      <c r="H3" s="75"/>
      <c r="I3" s="75"/>
      <c r="J3" s="75"/>
      <c r="K3" s="76"/>
      <c r="L3" s="77"/>
      <c r="M3" s="77"/>
      <c r="N3" s="77"/>
      <c r="O3" s="77"/>
      <c r="P3" s="77"/>
      <c r="Q3" s="18"/>
      <c r="R3" s="18"/>
      <c r="S3" s="18"/>
      <c r="T3" s="78"/>
    </row>
    <row r="4" spans="1:20" ht="20.5" customHeight="1" x14ac:dyDescent="0.35">
      <c r="A4" s="19"/>
      <c r="B4" s="17"/>
      <c r="C4" s="17"/>
      <c r="D4" s="17"/>
      <c r="E4" s="4"/>
      <c r="F4" s="4"/>
      <c r="G4" s="75"/>
      <c r="H4" s="75"/>
      <c r="I4" s="75"/>
      <c r="J4" s="75"/>
      <c r="K4" s="76"/>
      <c r="L4" s="77"/>
      <c r="M4" s="77"/>
      <c r="N4" s="77"/>
      <c r="O4" s="77"/>
      <c r="P4" s="77"/>
      <c r="Q4" s="18"/>
      <c r="R4" s="18"/>
      <c r="S4" s="18"/>
      <c r="T4" s="78"/>
    </row>
    <row r="5" spans="1:20" x14ac:dyDescent="0.35">
      <c r="A5" s="139" t="s">
        <v>3</v>
      </c>
      <c r="B5" s="139"/>
      <c r="C5" s="139"/>
      <c r="D5" s="139"/>
      <c r="E5" s="139"/>
      <c r="F5" s="139"/>
      <c r="G5" s="139"/>
      <c r="H5" s="139"/>
      <c r="I5" s="139"/>
      <c r="J5" s="139"/>
      <c r="K5" s="139"/>
      <c r="L5" s="139"/>
      <c r="M5" s="139"/>
      <c r="N5" s="139"/>
      <c r="O5" s="139"/>
      <c r="P5" s="139"/>
      <c r="Q5" s="77"/>
      <c r="R5" s="77"/>
      <c r="S5" s="77"/>
      <c r="T5" s="77"/>
    </row>
    <row r="6" spans="1:20" ht="18" customHeight="1" thickBot="1" x14ac:dyDescent="0.4">
      <c r="A6" s="97" t="s">
        <v>4</v>
      </c>
      <c r="B6" s="97"/>
      <c r="C6" s="97"/>
      <c r="D6" s="97"/>
      <c r="E6" s="97"/>
      <c r="F6" s="97"/>
      <c r="G6" s="97"/>
      <c r="H6" s="77"/>
      <c r="I6" s="77"/>
      <c r="J6" s="77"/>
      <c r="K6" s="77"/>
      <c r="L6" s="77"/>
      <c r="M6" s="77"/>
      <c r="N6" s="77"/>
      <c r="O6" s="77"/>
      <c r="P6" s="77"/>
      <c r="Q6" s="77"/>
      <c r="R6" s="77"/>
      <c r="S6" s="77"/>
      <c r="T6" s="77"/>
    </row>
    <row r="7" spans="1:20" ht="31.9" customHeight="1" x14ac:dyDescent="0.35">
      <c r="A7" s="79"/>
      <c r="B7" s="80"/>
      <c r="C7" s="80"/>
      <c r="D7" s="80"/>
      <c r="E7" s="80"/>
      <c r="F7" s="80"/>
      <c r="G7" s="133" t="s">
        <v>5</v>
      </c>
      <c r="H7" s="134"/>
      <c r="I7" s="134"/>
      <c r="J7" s="135"/>
      <c r="K7" s="136" t="s">
        <v>6</v>
      </c>
      <c r="L7" s="137"/>
      <c r="M7" s="137"/>
      <c r="N7" s="137"/>
      <c r="O7" s="137"/>
      <c r="P7" s="138"/>
      <c r="Q7" s="110" t="s">
        <v>7</v>
      </c>
      <c r="R7" s="111"/>
      <c r="S7" s="112"/>
      <c r="T7" s="113" t="s">
        <v>8</v>
      </c>
    </row>
    <row r="8" spans="1:20" ht="130.5" x14ac:dyDescent="0.35">
      <c r="A8" s="20" t="s">
        <v>9</v>
      </c>
      <c r="B8" s="21" t="s">
        <v>10</v>
      </c>
      <c r="C8" s="22" t="s">
        <v>11</v>
      </c>
      <c r="D8" s="22" t="s">
        <v>12</v>
      </c>
      <c r="E8" s="21" t="s">
        <v>13</v>
      </c>
      <c r="F8" s="23" t="s">
        <v>14</v>
      </c>
      <c r="G8" s="24" t="s">
        <v>15</v>
      </c>
      <c r="H8" s="24" t="s">
        <v>16</v>
      </c>
      <c r="I8" s="25" t="s">
        <v>17</v>
      </c>
      <c r="J8" s="26" t="s">
        <v>18</v>
      </c>
      <c r="K8" s="27" t="s">
        <v>19</v>
      </c>
      <c r="L8" s="28" t="s">
        <v>20</v>
      </c>
      <c r="M8" s="28" t="s">
        <v>21</v>
      </c>
      <c r="N8" s="28" t="s">
        <v>22</v>
      </c>
      <c r="O8" s="28" t="s">
        <v>23</v>
      </c>
      <c r="P8" s="29" t="s">
        <v>24</v>
      </c>
      <c r="Q8" s="30" t="s">
        <v>25</v>
      </c>
      <c r="R8" s="31" t="s">
        <v>26</v>
      </c>
      <c r="S8" s="32" t="s">
        <v>27</v>
      </c>
      <c r="T8" s="114"/>
    </row>
    <row r="9" spans="1:20" x14ac:dyDescent="0.35">
      <c r="A9" s="33">
        <v>1</v>
      </c>
      <c r="B9" s="33">
        <v>2</v>
      </c>
      <c r="C9" s="34" t="s">
        <v>28</v>
      </c>
      <c r="D9" s="34" t="s">
        <v>29</v>
      </c>
      <c r="E9" s="33" t="s">
        <v>30</v>
      </c>
      <c r="F9" s="33" t="s">
        <v>31</v>
      </c>
      <c r="G9" s="35" t="s">
        <v>32</v>
      </c>
      <c r="H9" s="35" t="s">
        <v>33</v>
      </c>
      <c r="I9" s="35" t="s">
        <v>34</v>
      </c>
      <c r="J9" s="36" t="s">
        <v>35</v>
      </c>
      <c r="K9" s="37" t="s">
        <v>36</v>
      </c>
      <c r="L9" s="37" t="s">
        <v>37</v>
      </c>
      <c r="M9" s="37" t="s">
        <v>38</v>
      </c>
      <c r="N9" s="37" t="s">
        <v>39</v>
      </c>
      <c r="O9" s="37" t="s">
        <v>40</v>
      </c>
      <c r="P9" s="37" t="s">
        <v>41</v>
      </c>
      <c r="Q9" s="38"/>
      <c r="R9" s="31"/>
      <c r="S9" s="32"/>
      <c r="T9" s="114"/>
    </row>
    <row r="10" spans="1:20" ht="25.5" customHeight="1" x14ac:dyDescent="0.35">
      <c r="A10" s="118" t="s">
        <v>42</v>
      </c>
      <c r="B10" s="119"/>
      <c r="C10" s="120"/>
      <c r="D10" s="120"/>
      <c r="E10" s="120"/>
      <c r="F10" s="120"/>
      <c r="G10" s="120"/>
      <c r="H10" s="120"/>
      <c r="I10" s="120"/>
      <c r="J10" s="120"/>
      <c r="K10" s="121"/>
      <c r="L10" s="122"/>
      <c r="M10" s="122"/>
      <c r="N10" s="122"/>
      <c r="O10" s="122"/>
      <c r="P10" s="123"/>
      <c r="Q10" s="81"/>
      <c r="R10" s="82"/>
      <c r="S10" s="83"/>
      <c r="T10" s="114"/>
    </row>
    <row r="11" spans="1:20" ht="97.9" customHeight="1" x14ac:dyDescent="0.35">
      <c r="A11" s="39">
        <v>1</v>
      </c>
      <c r="B11" s="10"/>
      <c r="C11" s="10" t="s">
        <v>43</v>
      </c>
      <c r="D11" s="10" t="s">
        <v>44</v>
      </c>
      <c r="E11" s="10" t="s">
        <v>45</v>
      </c>
      <c r="F11" s="10">
        <v>1</v>
      </c>
      <c r="G11" s="10"/>
      <c r="H11" s="10"/>
      <c r="I11" s="40"/>
      <c r="J11" s="41">
        <f t="shared" ref="J11:J37" si="0">ROUND(F11*I11,2)</f>
        <v>0</v>
      </c>
      <c r="K11" s="42"/>
      <c r="L11" s="10"/>
      <c r="M11" s="10"/>
      <c r="N11" s="10"/>
      <c r="O11" s="10"/>
      <c r="P11" s="43"/>
      <c r="Q11" s="7"/>
      <c r="R11" s="8"/>
      <c r="S11" s="9"/>
      <c r="T11" s="114"/>
    </row>
    <row r="12" spans="1:20" ht="72.5" x14ac:dyDescent="0.35">
      <c r="A12" s="39">
        <v>2</v>
      </c>
      <c r="B12" s="10"/>
      <c r="C12" s="10" t="s">
        <v>43</v>
      </c>
      <c r="D12" s="10" t="s">
        <v>46</v>
      </c>
      <c r="E12" s="10" t="s">
        <v>45</v>
      </c>
      <c r="F12" s="10">
        <v>1</v>
      </c>
      <c r="G12" s="10"/>
      <c r="H12" s="10"/>
      <c r="I12" s="40"/>
      <c r="J12" s="41">
        <f t="shared" si="0"/>
        <v>0</v>
      </c>
      <c r="K12" s="42"/>
      <c r="L12" s="10"/>
      <c r="M12" s="10"/>
      <c r="N12" s="10"/>
      <c r="O12" s="10"/>
      <c r="P12" s="43"/>
      <c r="Q12" s="84"/>
      <c r="R12" s="8"/>
      <c r="S12" s="9"/>
      <c r="T12" s="114"/>
    </row>
    <row r="13" spans="1:20" ht="90" customHeight="1" x14ac:dyDescent="0.35">
      <c r="A13" s="39">
        <v>3</v>
      </c>
      <c r="B13" s="10"/>
      <c r="C13" s="10" t="s">
        <v>43</v>
      </c>
      <c r="D13" s="44" t="s">
        <v>47</v>
      </c>
      <c r="E13" s="10" t="s">
        <v>45</v>
      </c>
      <c r="F13" s="10">
        <v>1</v>
      </c>
      <c r="G13" s="10"/>
      <c r="H13" s="10"/>
      <c r="I13" s="40"/>
      <c r="J13" s="41">
        <f t="shared" si="0"/>
        <v>0</v>
      </c>
      <c r="K13" s="42"/>
      <c r="L13" s="10"/>
      <c r="M13" s="10"/>
      <c r="N13" s="10"/>
      <c r="O13" s="10"/>
      <c r="P13" s="43"/>
      <c r="Q13" s="7"/>
      <c r="R13" s="8"/>
      <c r="S13" s="9"/>
      <c r="T13" s="114"/>
    </row>
    <row r="14" spans="1:20" ht="72.650000000000006" customHeight="1" x14ac:dyDescent="0.35">
      <c r="A14" s="39">
        <v>4</v>
      </c>
      <c r="B14" s="10"/>
      <c r="C14" s="10" t="s">
        <v>43</v>
      </c>
      <c r="D14" s="44" t="s">
        <v>48</v>
      </c>
      <c r="E14" s="10" t="s">
        <v>45</v>
      </c>
      <c r="F14" s="10">
        <v>1</v>
      </c>
      <c r="G14" s="10"/>
      <c r="H14" s="10"/>
      <c r="I14" s="40"/>
      <c r="J14" s="41">
        <f t="shared" si="0"/>
        <v>0</v>
      </c>
      <c r="K14" s="42"/>
      <c r="L14" s="10"/>
      <c r="M14" s="10"/>
      <c r="N14" s="10"/>
      <c r="O14" s="10"/>
      <c r="P14" s="43"/>
      <c r="Q14" s="84"/>
      <c r="R14" s="8"/>
      <c r="S14" s="9"/>
      <c r="T14" s="114"/>
    </row>
    <row r="15" spans="1:20" ht="75.650000000000006" customHeight="1" x14ac:dyDescent="0.35">
      <c r="A15" s="39">
        <v>5</v>
      </c>
      <c r="B15" s="10"/>
      <c r="C15" s="10" t="s">
        <v>43</v>
      </c>
      <c r="D15" s="44" t="s">
        <v>49</v>
      </c>
      <c r="E15" s="10" t="s">
        <v>45</v>
      </c>
      <c r="F15" s="10">
        <v>1</v>
      </c>
      <c r="G15" s="10"/>
      <c r="H15" s="10"/>
      <c r="I15" s="40"/>
      <c r="J15" s="41">
        <f t="shared" si="0"/>
        <v>0</v>
      </c>
      <c r="K15" s="42"/>
      <c r="L15" s="10"/>
      <c r="M15" s="10"/>
      <c r="N15" s="10"/>
      <c r="O15" s="10"/>
      <c r="P15" s="43"/>
      <c r="Q15" s="7"/>
      <c r="R15" s="8"/>
      <c r="S15" s="9"/>
      <c r="T15" s="114"/>
    </row>
    <row r="16" spans="1:20" ht="74.5" x14ac:dyDescent="0.35">
      <c r="A16" s="39">
        <v>6</v>
      </c>
      <c r="B16" s="10"/>
      <c r="C16" s="10" t="s">
        <v>43</v>
      </c>
      <c r="D16" s="44" t="s">
        <v>50</v>
      </c>
      <c r="E16" s="10" t="s">
        <v>45</v>
      </c>
      <c r="F16" s="10">
        <v>1</v>
      </c>
      <c r="G16" s="10"/>
      <c r="H16" s="10"/>
      <c r="I16" s="40"/>
      <c r="J16" s="41">
        <f t="shared" si="0"/>
        <v>0</v>
      </c>
      <c r="K16" s="42"/>
      <c r="L16" s="10"/>
      <c r="M16" s="10"/>
      <c r="N16" s="10"/>
      <c r="O16" s="10"/>
      <c r="P16" s="43"/>
      <c r="Q16" s="84"/>
      <c r="R16" s="8"/>
      <c r="S16" s="9"/>
      <c r="T16" s="114"/>
    </row>
    <row r="17" spans="1:20" ht="67.900000000000006" customHeight="1" x14ac:dyDescent="0.35">
      <c r="A17" s="39">
        <v>7</v>
      </c>
      <c r="B17" s="10"/>
      <c r="C17" s="10" t="s">
        <v>43</v>
      </c>
      <c r="D17" s="44" t="s">
        <v>51</v>
      </c>
      <c r="E17" s="10" t="s">
        <v>45</v>
      </c>
      <c r="F17" s="10">
        <v>1</v>
      </c>
      <c r="G17" s="10"/>
      <c r="H17" s="10"/>
      <c r="I17" s="40"/>
      <c r="J17" s="41">
        <f t="shared" si="0"/>
        <v>0</v>
      </c>
      <c r="K17" s="42"/>
      <c r="L17" s="10"/>
      <c r="M17" s="10"/>
      <c r="N17" s="10"/>
      <c r="O17" s="10"/>
      <c r="P17" s="43"/>
      <c r="Q17" s="7"/>
      <c r="R17" s="8"/>
      <c r="S17" s="9"/>
      <c r="T17" s="114"/>
    </row>
    <row r="18" spans="1:20" ht="72.5" x14ac:dyDescent="0.35">
      <c r="A18" s="39">
        <v>8</v>
      </c>
      <c r="B18" s="10"/>
      <c r="C18" s="10" t="s">
        <v>43</v>
      </c>
      <c r="D18" s="44" t="s">
        <v>52</v>
      </c>
      <c r="E18" s="10" t="s">
        <v>45</v>
      </c>
      <c r="F18" s="10">
        <v>1</v>
      </c>
      <c r="G18" s="10"/>
      <c r="H18" s="10"/>
      <c r="I18" s="40"/>
      <c r="J18" s="41">
        <f t="shared" si="0"/>
        <v>0</v>
      </c>
      <c r="K18" s="42"/>
      <c r="L18" s="10"/>
      <c r="M18" s="10"/>
      <c r="N18" s="10"/>
      <c r="O18" s="10"/>
      <c r="P18" s="43"/>
      <c r="Q18" s="84"/>
      <c r="R18" s="8"/>
      <c r="S18" s="9"/>
      <c r="T18" s="114"/>
    </row>
    <row r="19" spans="1:20" ht="77.5" customHeight="1" x14ac:dyDescent="0.35">
      <c r="A19" s="39">
        <v>9</v>
      </c>
      <c r="B19" s="10"/>
      <c r="C19" s="10" t="s">
        <v>43</v>
      </c>
      <c r="D19" s="44" t="s">
        <v>53</v>
      </c>
      <c r="E19" s="10" t="s">
        <v>45</v>
      </c>
      <c r="F19" s="10">
        <v>1</v>
      </c>
      <c r="G19" s="10"/>
      <c r="H19" s="10"/>
      <c r="I19" s="40"/>
      <c r="J19" s="41">
        <f t="shared" si="0"/>
        <v>0</v>
      </c>
      <c r="K19" s="42"/>
      <c r="L19" s="10"/>
      <c r="M19" s="10"/>
      <c r="N19" s="10"/>
      <c r="O19" s="10"/>
      <c r="P19" s="43"/>
      <c r="Q19" s="7"/>
      <c r="R19" s="8"/>
      <c r="S19" s="9"/>
      <c r="T19" s="114"/>
    </row>
    <row r="20" spans="1:20" ht="64.150000000000006" customHeight="1" x14ac:dyDescent="0.35">
      <c r="A20" s="39">
        <v>10</v>
      </c>
      <c r="B20" s="10"/>
      <c r="C20" s="10" t="s">
        <v>43</v>
      </c>
      <c r="D20" s="44" t="s">
        <v>54</v>
      </c>
      <c r="E20" s="10" t="s">
        <v>45</v>
      </c>
      <c r="F20" s="10">
        <v>1</v>
      </c>
      <c r="G20" s="10"/>
      <c r="H20" s="10"/>
      <c r="I20" s="40"/>
      <c r="J20" s="41">
        <f t="shared" si="0"/>
        <v>0</v>
      </c>
      <c r="K20" s="42"/>
      <c r="L20" s="10"/>
      <c r="M20" s="10"/>
      <c r="N20" s="10"/>
      <c r="O20" s="10"/>
      <c r="P20" s="43"/>
      <c r="Q20" s="84"/>
      <c r="R20" s="8"/>
      <c r="S20" s="9"/>
      <c r="T20" s="114"/>
    </row>
    <row r="21" spans="1:20" ht="85.9" customHeight="1" x14ac:dyDescent="0.35">
      <c r="A21" s="39">
        <v>11</v>
      </c>
      <c r="B21" s="10"/>
      <c r="C21" s="10" t="s">
        <v>43</v>
      </c>
      <c r="D21" s="44" t="s">
        <v>55</v>
      </c>
      <c r="E21" s="10" t="s">
        <v>45</v>
      </c>
      <c r="F21" s="10">
        <v>1</v>
      </c>
      <c r="G21" s="10"/>
      <c r="H21" s="10"/>
      <c r="I21" s="40"/>
      <c r="J21" s="41">
        <f t="shared" si="0"/>
        <v>0</v>
      </c>
      <c r="K21" s="42"/>
      <c r="L21" s="10"/>
      <c r="M21" s="10"/>
      <c r="N21" s="10"/>
      <c r="O21" s="10"/>
      <c r="P21" s="43"/>
      <c r="Q21" s="7"/>
      <c r="R21" s="8"/>
      <c r="S21" s="9"/>
      <c r="T21" s="114"/>
    </row>
    <row r="22" spans="1:20" ht="72.5" x14ac:dyDescent="0.35">
      <c r="A22" s="39">
        <v>12</v>
      </c>
      <c r="B22" s="10"/>
      <c r="C22" s="10" t="s">
        <v>43</v>
      </c>
      <c r="D22" s="44" t="s">
        <v>56</v>
      </c>
      <c r="E22" s="10" t="s">
        <v>45</v>
      </c>
      <c r="F22" s="10">
        <v>1</v>
      </c>
      <c r="G22" s="10"/>
      <c r="H22" s="10"/>
      <c r="I22" s="40"/>
      <c r="J22" s="41">
        <f t="shared" si="0"/>
        <v>0</v>
      </c>
      <c r="K22" s="42"/>
      <c r="L22" s="10"/>
      <c r="M22" s="10"/>
      <c r="N22" s="10"/>
      <c r="O22" s="10"/>
      <c r="P22" s="43"/>
      <c r="Q22" s="84"/>
      <c r="R22" s="8"/>
      <c r="S22" s="9"/>
      <c r="T22" s="114"/>
    </row>
    <row r="23" spans="1:20" ht="69.650000000000006" customHeight="1" x14ac:dyDescent="0.35">
      <c r="A23" s="39">
        <v>13</v>
      </c>
      <c r="B23" s="10"/>
      <c r="C23" s="10" t="s">
        <v>43</v>
      </c>
      <c r="D23" s="44" t="s">
        <v>57</v>
      </c>
      <c r="E23" s="10" t="s">
        <v>45</v>
      </c>
      <c r="F23" s="10">
        <v>1</v>
      </c>
      <c r="G23" s="10"/>
      <c r="H23" s="10"/>
      <c r="I23" s="40"/>
      <c r="J23" s="41">
        <f t="shared" si="0"/>
        <v>0</v>
      </c>
      <c r="K23" s="42"/>
      <c r="L23" s="10"/>
      <c r="M23" s="10"/>
      <c r="N23" s="10"/>
      <c r="O23" s="10"/>
      <c r="P23" s="43"/>
      <c r="Q23" s="7"/>
      <c r="R23" s="8"/>
      <c r="S23" s="9"/>
      <c r="T23" s="114"/>
    </row>
    <row r="24" spans="1:20" ht="89" x14ac:dyDescent="0.35">
      <c r="A24" s="39">
        <v>14</v>
      </c>
      <c r="B24" s="10"/>
      <c r="C24" s="10" t="s">
        <v>43</v>
      </c>
      <c r="D24" s="44" t="s">
        <v>58</v>
      </c>
      <c r="E24" s="10" t="s">
        <v>45</v>
      </c>
      <c r="F24" s="10">
        <v>1</v>
      </c>
      <c r="G24" s="10"/>
      <c r="H24" s="10"/>
      <c r="I24" s="40"/>
      <c r="J24" s="41">
        <f t="shared" si="0"/>
        <v>0</v>
      </c>
      <c r="K24" s="42"/>
      <c r="L24" s="10"/>
      <c r="M24" s="10"/>
      <c r="N24" s="10"/>
      <c r="O24" s="10"/>
      <c r="P24" s="43"/>
      <c r="Q24" s="84"/>
      <c r="R24" s="8"/>
      <c r="S24" s="9"/>
      <c r="T24" s="114"/>
    </row>
    <row r="25" spans="1:20" ht="177" customHeight="1" x14ac:dyDescent="0.35">
      <c r="A25" s="39">
        <v>15</v>
      </c>
      <c r="B25" s="10"/>
      <c r="C25" s="10" t="s">
        <v>43</v>
      </c>
      <c r="D25" s="44" t="s">
        <v>59</v>
      </c>
      <c r="E25" s="10" t="s">
        <v>45</v>
      </c>
      <c r="F25" s="10">
        <v>1</v>
      </c>
      <c r="G25" s="10"/>
      <c r="H25" s="10"/>
      <c r="I25" s="40"/>
      <c r="J25" s="41">
        <f t="shared" si="0"/>
        <v>0</v>
      </c>
      <c r="K25" s="42"/>
      <c r="L25" s="10"/>
      <c r="M25" s="10"/>
      <c r="N25" s="10"/>
      <c r="O25" s="10"/>
      <c r="P25" s="43"/>
      <c r="Q25" s="7"/>
      <c r="R25" s="8"/>
      <c r="S25" s="9"/>
      <c r="T25" s="114"/>
    </row>
    <row r="26" spans="1:20" ht="60" x14ac:dyDescent="0.35">
      <c r="A26" s="39">
        <v>16</v>
      </c>
      <c r="B26" s="10"/>
      <c r="C26" s="10" t="s">
        <v>43</v>
      </c>
      <c r="D26" s="44" t="s">
        <v>60</v>
      </c>
      <c r="E26" s="10" t="s">
        <v>45</v>
      </c>
      <c r="F26" s="10">
        <v>1</v>
      </c>
      <c r="G26" s="10"/>
      <c r="H26" s="10"/>
      <c r="I26" s="40"/>
      <c r="J26" s="41">
        <f t="shared" si="0"/>
        <v>0</v>
      </c>
      <c r="K26" s="42"/>
      <c r="L26" s="10"/>
      <c r="M26" s="10"/>
      <c r="N26" s="10"/>
      <c r="O26" s="10"/>
      <c r="P26" s="43"/>
      <c r="Q26" s="84"/>
      <c r="R26" s="8"/>
      <c r="S26" s="9"/>
      <c r="T26" s="114"/>
    </row>
    <row r="27" spans="1:20" ht="66.650000000000006" customHeight="1" x14ac:dyDescent="0.35">
      <c r="A27" s="39">
        <v>17</v>
      </c>
      <c r="B27" s="10"/>
      <c r="C27" s="10" t="s">
        <v>43</v>
      </c>
      <c r="D27" s="44" t="s">
        <v>61</v>
      </c>
      <c r="E27" s="10" t="s">
        <v>45</v>
      </c>
      <c r="F27" s="10">
        <v>1</v>
      </c>
      <c r="G27" s="10"/>
      <c r="H27" s="10"/>
      <c r="I27" s="40"/>
      <c r="J27" s="41">
        <f t="shared" si="0"/>
        <v>0</v>
      </c>
      <c r="K27" s="42"/>
      <c r="L27" s="10"/>
      <c r="M27" s="10"/>
      <c r="N27" s="10"/>
      <c r="O27" s="10"/>
      <c r="P27" s="43"/>
      <c r="Q27" s="7"/>
      <c r="R27" s="8"/>
      <c r="S27" s="9"/>
      <c r="T27" s="114"/>
    </row>
    <row r="28" spans="1:20" ht="145.9" customHeight="1" x14ac:dyDescent="0.35">
      <c r="A28" s="39">
        <v>18</v>
      </c>
      <c r="B28" s="10"/>
      <c r="C28" s="10" t="s">
        <v>43</v>
      </c>
      <c r="D28" s="44" t="s">
        <v>62</v>
      </c>
      <c r="E28" s="10" t="s">
        <v>45</v>
      </c>
      <c r="F28" s="10">
        <v>1</v>
      </c>
      <c r="G28" s="10"/>
      <c r="H28" s="10"/>
      <c r="I28" s="40"/>
      <c r="J28" s="41">
        <f t="shared" si="0"/>
        <v>0</v>
      </c>
      <c r="K28" s="42"/>
      <c r="L28" s="10"/>
      <c r="M28" s="10"/>
      <c r="N28" s="10"/>
      <c r="O28" s="10"/>
      <c r="P28" s="43"/>
      <c r="Q28" s="84"/>
      <c r="R28" s="8"/>
      <c r="S28" s="9"/>
      <c r="T28" s="114"/>
    </row>
    <row r="29" spans="1:20" ht="105.65" customHeight="1" x14ac:dyDescent="0.35">
      <c r="A29" s="39">
        <v>19</v>
      </c>
      <c r="B29" s="10"/>
      <c r="C29" s="10" t="s">
        <v>43</v>
      </c>
      <c r="D29" s="44" t="s">
        <v>63</v>
      </c>
      <c r="E29" s="10" t="s">
        <v>45</v>
      </c>
      <c r="F29" s="10">
        <v>1</v>
      </c>
      <c r="G29" s="10"/>
      <c r="H29" s="10"/>
      <c r="I29" s="40"/>
      <c r="J29" s="41">
        <f t="shared" si="0"/>
        <v>0</v>
      </c>
      <c r="K29" s="42"/>
      <c r="L29" s="10"/>
      <c r="M29" s="10"/>
      <c r="N29" s="10"/>
      <c r="O29" s="10"/>
      <c r="P29" s="43"/>
      <c r="Q29" s="7"/>
      <c r="R29" s="8"/>
      <c r="S29" s="9"/>
      <c r="T29" s="114"/>
    </row>
    <row r="30" spans="1:20" ht="89" x14ac:dyDescent="0.35">
      <c r="A30" s="39">
        <v>20</v>
      </c>
      <c r="B30" s="10"/>
      <c r="C30" s="10" t="s">
        <v>64</v>
      </c>
      <c r="D30" s="44" t="s">
        <v>65</v>
      </c>
      <c r="E30" s="10" t="s">
        <v>45</v>
      </c>
      <c r="F30" s="10">
        <v>1</v>
      </c>
      <c r="G30" s="10"/>
      <c r="H30" s="10"/>
      <c r="I30" s="40"/>
      <c r="J30" s="41">
        <f t="shared" si="0"/>
        <v>0</v>
      </c>
      <c r="K30" s="42"/>
      <c r="L30" s="10"/>
      <c r="M30" s="10"/>
      <c r="N30" s="10"/>
      <c r="O30" s="10"/>
      <c r="P30" s="43"/>
      <c r="Q30" s="84"/>
      <c r="R30" s="8"/>
      <c r="S30" s="9"/>
      <c r="T30" s="114"/>
    </row>
    <row r="31" spans="1:20" ht="116.5" customHeight="1" x14ac:dyDescent="0.35">
      <c r="A31" s="39">
        <v>21</v>
      </c>
      <c r="B31" s="10"/>
      <c r="C31" s="10" t="s">
        <v>64</v>
      </c>
      <c r="D31" s="44" t="s">
        <v>66</v>
      </c>
      <c r="E31" s="10" t="s">
        <v>45</v>
      </c>
      <c r="F31" s="10">
        <v>1</v>
      </c>
      <c r="G31" s="10"/>
      <c r="H31" s="10"/>
      <c r="I31" s="40"/>
      <c r="J31" s="41">
        <f t="shared" si="0"/>
        <v>0</v>
      </c>
      <c r="K31" s="42"/>
      <c r="L31" s="10"/>
      <c r="M31" s="10"/>
      <c r="N31" s="10"/>
      <c r="O31" s="10"/>
      <c r="P31" s="43"/>
      <c r="Q31" s="7"/>
      <c r="R31" s="8"/>
      <c r="S31" s="9"/>
      <c r="T31" s="114"/>
    </row>
    <row r="32" spans="1:20" ht="122" x14ac:dyDescent="0.35">
      <c r="A32" s="39">
        <v>22</v>
      </c>
      <c r="B32" s="10"/>
      <c r="C32" s="10" t="s">
        <v>64</v>
      </c>
      <c r="D32" s="44" t="s">
        <v>67</v>
      </c>
      <c r="E32" s="10" t="s">
        <v>45</v>
      </c>
      <c r="F32" s="10">
        <v>1</v>
      </c>
      <c r="G32" s="10"/>
      <c r="H32" s="10"/>
      <c r="I32" s="40"/>
      <c r="J32" s="41">
        <f t="shared" si="0"/>
        <v>0</v>
      </c>
      <c r="K32" s="42"/>
      <c r="L32" s="10"/>
      <c r="M32" s="10"/>
      <c r="N32" s="10"/>
      <c r="O32" s="10"/>
      <c r="P32" s="43"/>
      <c r="Q32" s="84"/>
      <c r="R32" s="8"/>
      <c r="S32" s="9"/>
      <c r="T32" s="114"/>
    </row>
    <row r="33" spans="1:20" ht="72" customHeight="1" x14ac:dyDescent="0.35">
      <c r="A33" s="39">
        <v>23</v>
      </c>
      <c r="B33" s="10"/>
      <c r="C33" s="10" t="s">
        <v>43</v>
      </c>
      <c r="D33" s="44" t="s">
        <v>68</v>
      </c>
      <c r="E33" s="10" t="s">
        <v>45</v>
      </c>
      <c r="F33" s="10">
        <v>1</v>
      </c>
      <c r="G33" s="10"/>
      <c r="H33" s="10"/>
      <c r="I33" s="40"/>
      <c r="J33" s="41">
        <f t="shared" si="0"/>
        <v>0</v>
      </c>
      <c r="K33" s="42"/>
      <c r="L33" s="10"/>
      <c r="M33" s="10"/>
      <c r="N33" s="10"/>
      <c r="O33" s="10"/>
      <c r="P33" s="43"/>
      <c r="Q33" s="7"/>
      <c r="R33" s="8"/>
      <c r="S33" s="9"/>
      <c r="T33" s="114"/>
    </row>
    <row r="34" spans="1:20" ht="60" x14ac:dyDescent="0.35">
      <c r="A34" s="39">
        <v>24</v>
      </c>
      <c r="B34" s="10"/>
      <c r="C34" s="10" t="s">
        <v>43</v>
      </c>
      <c r="D34" s="44" t="s">
        <v>69</v>
      </c>
      <c r="E34" s="10" t="s">
        <v>45</v>
      </c>
      <c r="F34" s="10">
        <v>1</v>
      </c>
      <c r="G34" s="10"/>
      <c r="H34" s="10"/>
      <c r="I34" s="40"/>
      <c r="J34" s="41">
        <f t="shared" si="0"/>
        <v>0</v>
      </c>
      <c r="K34" s="42"/>
      <c r="L34" s="10"/>
      <c r="M34" s="10"/>
      <c r="N34" s="10"/>
      <c r="O34" s="10"/>
      <c r="P34" s="43"/>
      <c r="Q34" s="84"/>
      <c r="R34" s="8"/>
      <c r="S34" s="9"/>
      <c r="T34" s="114"/>
    </row>
    <row r="35" spans="1:20" ht="80.5" customHeight="1" x14ac:dyDescent="0.35">
      <c r="A35" s="39">
        <v>25</v>
      </c>
      <c r="B35" s="10"/>
      <c r="C35" s="10" t="s">
        <v>43</v>
      </c>
      <c r="D35" s="44" t="s">
        <v>70</v>
      </c>
      <c r="E35" s="10" t="s">
        <v>45</v>
      </c>
      <c r="F35" s="10">
        <v>1</v>
      </c>
      <c r="G35" s="10"/>
      <c r="H35" s="10"/>
      <c r="I35" s="40"/>
      <c r="J35" s="41">
        <f t="shared" si="0"/>
        <v>0</v>
      </c>
      <c r="K35" s="42"/>
      <c r="L35" s="10"/>
      <c r="M35" s="10"/>
      <c r="N35" s="10"/>
      <c r="O35" s="10"/>
      <c r="P35" s="43"/>
      <c r="Q35" s="84"/>
      <c r="R35" s="8"/>
      <c r="S35" s="9"/>
      <c r="T35" s="114"/>
    </row>
    <row r="36" spans="1:20" ht="87.65" customHeight="1" x14ac:dyDescent="0.35">
      <c r="A36" s="39">
        <v>26</v>
      </c>
      <c r="B36" s="10"/>
      <c r="C36" s="10" t="s">
        <v>43</v>
      </c>
      <c r="D36" s="44" t="s">
        <v>71</v>
      </c>
      <c r="E36" s="10" t="s">
        <v>45</v>
      </c>
      <c r="F36" s="10">
        <v>1</v>
      </c>
      <c r="G36" s="10"/>
      <c r="H36" s="10"/>
      <c r="I36" s="40"/>
      <c r="J36" s="41">
        <f t="shared" si="0"/>
        <v>0</v>
      </c>
      <c r="K36" s="42"/>
      <c r="L36" s="10"/>
      <c r="M36" s="10"/>
      <c r="N36" s="10"/>
      <c r="O36" s="10"/>
      <c r="P36" s="43"/>
      <c r="Q36" s="7"/>
      <c r="R36" s="8"/>
      <c r="S36" s="9"/>
      <c r="T36" s="114"/>
    </row>
    <row r="37" spans="1:20" ht="74.5" x14ac:dyDescent="0.35">
      <c r="A37" s="39">
        <v>27</v>
      </c>
      <c r="B37" s="10"/>
      <c r="C37" s="10" t="s">
        <v>43</v>
      </c>
      <c r="D37" s="44" t="s">
        <v>72</v>
      </c>
      <c r="E37" s="10" t="s">
        <v>45</v>
      </c>
      <c r="F37" s="10">
        <v>1</v>
      </c>
      <c r="G37" s="10"/>
      <c r="H37" s="10"/>
      <c r="I37" s="40"/>
      <c r="J37" s="41">
        <f t="shared" si="0"/>
        <v>0</v>
      </c>
      <c r="K37" s="42"/>
      <c r="L37" s="10"/>
      <c r="M37" s="10"/>
      <c r="N37" s="10"/>
      <c r="O37" s="10"/>
      <c r="P37" s="43"/>
      <c r="Q37" s="7"/>
      <c r="R37" s="8"/>
      <c r="S37" s="9"/>
      <c r="T37" s="114"/>
    </row>
    <row r="38" spans="1:20" ht="26.65" customHeight="1" x14ac:dyDescent="0.35">
      <c r="A38" s="45"/>
      <c r="B38" s="46"/>
      <c r="C38" s="46"/>
      <c r="D38" s="46"/>
      <c r="E38" s="46"/>
      <c r="F38" s="115" t="s">
        <v>73</v>
      </c>
      <c r="G38" s="116"/>
      <c r="H38" s="116"/>
      <c r="I38" s="117"/>
      <c r="J38" s="47">
        <f>SUM(J11:J37)</f>
        <v>0</v>
      </c>
      <c r="K38" s="124" t="s">
        <v>74</v>
      </c>
      <c r="L38" s="125"/>
      <c r="M38" s="125"/>
      <c r="N38" s="125"/>
      <c r="O38" s="125"/>
      <c r="P38" s="126"/>
      <c r="Q38" s="48" t="s">
        <v>75</v>
      </c>
      <c r="R38" s="77"/>
      <c r="S38" s="85"/>
      <c r="T38" s="114"/>
    </row>
    <row r="39" spans="1:20" ht="26.65" customHeight="1" x14ac:dyDescent="0.35">
      <c r="A39" s="45"/>
      <c r="B39" s="46"/>
      <c r="C39" s="46"/>
      <c r="D39" s="46"/>
      <c r="E39" s="46"/>
      <c r="F39" s="46"/>
      <c r="G39" s="46"/>
      <c r="H39" s="46"/>
      <c r="I39" s="46"/>
      <c r="J39" s="46"/>
      <c r="K39" s="127"/>
      <c r="L39" s="128"/>
      <c r="M39" s="128"/>
      <c r="N39" s="128"/>
      <c r="O39" s="128"/>
      <c r="P39" s="129"/>
      <c r="Q39" s="48"/>
      <c r="R39" s="77"/>
      <c r="S39" s="85"/>
      <c r="T39" s="114"/>
    </row>
    <row r="40" spans="1:20" ht="26.65" customHeight="1" x14ac:dyDescent="0.35">
      <c r="A40" s="143" t="s">
        <v>76</v>
      </c>
      <c r="B40" s="144"/>
      <c r="C40" s="144"/>
      <c r="D40" s="144"/>
      <c r="E40" s="46"/>
      <c r="F40" s="46"/>
      <c r="G40" s="46"/>
      <c r="H40" s="46"/>
      <c r="I40" s="46"/>
      <c r="J40" s="46"/>
      <c r="K40" s="127"/>
      <c r="L40" s="128"/>
      <c r="M40" s="128"/>
      <c r="N40" s="128"/>
      <c r="O40" s="128"/>
      <c r="P40" s="129"/>
      <c r="Q40" s="48"/>
      <c r="R40" s="77"/>
      <c r="S40" s="85"/>
      <c r="T40" s="114"/>
    </row>
    <row r="41" spans="1:20" ht="30" customHeight="1" x14ac:dyDescent="0.35">
      <c r="A41" s="145" t="s">
        <v>77</v>
      </c>
      <c r="B41" s="146"/>
      <c r="C41" s="146"/>
      <c r="D41" s="146"/>
      <c r="E41" s="46"/>
      <c r="F41" s="46"/>
      <c r="G41" s="46"/>
      <c r="H41" s="46"/>
      <c r="I41" s="46"/>
      <c r="J41" s="46"/>
      <c r="K41" s="127"/>
      <c r="L41" s="128"/>
      <c r="M41" s="128"/>
      <c r="N41" s="128"/>
      <c r="O41" s="128"/>
      <c r="P41" s="129"/>
      <c r="Q41" s="48"/>
      <c r="R41" s="77"/>
      <c r="S41" s="85"/>
      <c r="T41" s="114"/>
    </row>
    <row r="42" spans="1:20" ht="14.5" customHeight="1" x14ac:dyDescent="0.35">
      <c r="A42" s="45"/>
      <c r="B42" s="46"/>
      <c r="C42" s="46"/>
      <c r="D42" s="46"/>
      <c r="E42" s="46"/>
      <c r="F42" s="46"/>
      <c r="G42" s="46"/>
      <c r="H42" s="46"/>
      <c r="I42" s="46"/>
      <c r="J42" s="46"/>
      <c r="K42" s="127"/>
      <c r="L42" s="128"/>
      <c r="M42" s="128"/>
      <c r="N42" s="128"/>
      <c r="O42" s="128"/>
      <c r="P42" s="129"/>
      <c r="Q42" s="48"/>
      <c r="R42" s="77"/>
      <c r="S42" s="85"/>
      <c r="T42" s="114"/>
    </row>
    <row r="43" spans="1:20" ht="46.15" customHeight="1" x14ac:dyDescent="0.35">
      <c r="A43" s="45"/>
      <c r="B43" s="46"/>
      <c r="C43" s="46"/>
      <c r="D43" s="77"/>
      <c r="E43" s="46"/>
      <c r="F43" s="46"/>
      <c r="G43" s="46"/>
      <c r="H43" s="46"/>
      <c r="I43" s="46"/>
      <c r="J43" s="46"/>
      <c r="K43" s="127"/>
      <c r="L43" s="128"/>
      <c r="M43" s="128"/>
      <c r="N43" s="128"/>
      <c r="O43" s="128"/>
      <c r="P43" s="129"/>
      <c r="Q43" s="84" t="s">
        <v>78</v>
      </c>
      <c r="R43" s="77"/>
      <c r="S43" s="85"/>
      <c r="T43" s="114"/>
    </row>
    <row r="44" spans="1:20" ht="15" thickBot="1" x14ac:dyDescent="0.4">
      <c r="A44" s="45"/>
      <c r="B44" s="46"/>
      <c r="C44" s="46"/>
      <c r="D44" s="77"/>
      <c r="E44" s="46"/>
      <c r="F44" s="46"/>
      <c r="G44" s="46"/>
      <c r="H44" s="46"/>
      <c r="I44" s="46"/>
      <c r="J44" s="46"/>
      <c r="K44" s="130"/>
      <c r="L44" s="131"/>
      <c r="M44" s="131"/>
      <c r="N44" s="131"/>
      <c r="O44" s="131"/>
      <c r="P44" s="132"/>
      <c r="Q44" s="84" t="s">
        <v>79</v>
      </c>
      <c r="R44" s="77"/>
      <c r="S44" s="85"/>
      <c r="T44" s="114"/>
    </row>
    <row r="46" spans="1:20" x14ac:dyDescent="0.35">
      <c r="A46" s="139" t="s">
        <v>80</v>
      </c>
      <c r="B46" s="139"/>
      <c r="C46" s="139"/>
      <c r="D46" s="139"/>
      <c r="E46" s="139"/>
      <c r="F46" s="139"/>
      <c r="G46" s="139"/>
      <c r="H46" s="139"/>
      <c r="I46" s="139"/>
      <c r="J46" s="139"/>
      <c r="K46" s="139"/>
      <c r="L46" s="139"/>
      <c r="M46" s="139"/>
      <c r="N46" s="139"/>
      <c r="O46" s="139"/>
      <c r="P46" s="139"/>
      <c r="Q46" s="77"/>
      <c r="R46" s="77"/>
      <c r="S46" s="77"/>
      <c r="T46" s="77"/>
    </row>
    <row r="47" spans="1:20" ht="32.25" customHeight="1" x14ac:dyDescent="0.35">
      <c r="A47" s="97" t="s">
        <v>81</v>
      </c>
      <c r="B47" s="97"/>
      <c r="C47" s="97"/>
      <c r="D47" s="97"/>
      <c r="E47" s="97"/>
      <c r="F47" s="97"/>
      <c r="G47" s="86"/>
      <c r="H47" s="77"/>
      <c r="I47" s="77"/>
      <c r="J47" s="77"/>
      <c r="K47" s="77"/>
      <c r="L47" s="77"/>
      <c r="M47" s="77"/>
      <c r="N47" s="77"/>
      <c r="O47" s="77"/>
      <c r="P47" s="77"/>
      <c r="Q47" s="77"/>
      <c r="R47" s="77"/>
      <c r="S47" s="77"/>
      <c r="T47" s="77"/>
    </row>
    <row r="48" spans="1:20" x14ac:dyDescent="0.35">
      <c r="A48" s="87"/>
      <c r="B48" s="88"/>
      <c r="C48" s="89"/>
      <c r="D48" s="89"/>
      <c r="E48" s="89"/>
      <c r="F48" s="87"/>
      <c r="G48" s="86"/>
      <c r="H48" s="77"/>
      <c r="I48" s="77"/>
      <c r="J48" s="77"/>
      <c r="K48" s="77"/>
      <c r="L48" s="77"/>
      <c r="M48" s="77"/>
      <c r="N48" s="77"/>
      <c r="O48" s="77"/>
      <c r="P48" s="77"/>
      <c r="Q48" s="77"/>
      <c r="R48" s="77"/>
      <c r="S48" s="77"/>
      <c r="T48" s="77"/>
    </row>
    <row r="49" spans="1:13" ht="29.5" customHeight="1" x14ac:dyDescent="0.35">
      <c r="A49" s="98" t="s">
        <v>82</v>
      </c>
      <c r="B49" s="98"/>
      <c r="C49" s="98"/>
      <c r="D49" s="98"/>
      <c r="E49" s="98"/>
      <c r="F49" s="98"/>
      <c r="G49" s="98"/>
      <c r="H49" s="77"/>
      <c r="I49" s="77"/>
      <c r="J49" s="77"/>
      <c r="K49" s="77"/>
      <c r="L49" s="77"/>
      <c r="M49" s="77"/>
    </row>
    <row r="50" spans="1:13" ht="29.5" customHeight="1" x14ac:dyDescent="0.35">
      <c r="A50" s="77"/>
      <c r="B50" s="77"/>
      <c r="C50" s="77"/>
      <c r="D50" s="77"/>
      <c r="E50" s="77"/>
      <c r="F50" s="104" t="s">
        <v>5</v>
      </c>
      <c r="G50" s="104"/>
      <c r="H50" s="104"/>
      <c r="I50" s="77"/>
      <c r="J50" s="77"/>
      <c r="K50" s="77"/>
      <c r="L50" s="77"/>
      <c r="M50" s="77"/>
    </row>
    <row r="51" spans="1:13" ht="69" customHeight="1" x14ac:dyDescent="0.35">
      <c r="A51" s="26" t="s">
        <v>83</v>
      </c>
      <c r="B51" s="26" t="s">
        <v>84</v>
      </c>
      <c r="C51" s="26" t="s">
        <v>85</v>
      </c>
      <c r="D51" s="26" t="s">
        <v>86</v>
      </c>
      <c r="E51" s="26" t="s">
        <v>87</v>
      </c>
      <c r="F51" s="25" t="s">
        <v>15</v>
      </c>
      <c r="G51" s="25" t="s">
        <v>16</v>
      </c>
      <c r="H51" s="72" t="s">
        <v>17</v>
      </c>
      <c r="I51" s="49" t="s">
        <v>18</v>
      </c>
      <c r="J51" s="77"/>
      <c r="K51" s="77"/>
      <c r="L51" s="77"/>
      <c r="M51" s="77"/>
    </row>
    <row r="52" spans="1:13" x14ac:dyDescent="0.35">
      <c r="A52" s="50">
        <v>1</v>
      </c>
      <c r="B52" s="50">
        <v>2</v>
      </c>
      <c r="C52" s="50">
        <v>3</v>
      </c>
      <c r="D52" s="50">
        <v>4</v>
      </c>
      <c r="E52" s="51">
        <v>5</v>
      </c>
      <c r="F52" s="52">
        <v>6</v>
      </c>
      <c r="G52" s="69">
        <v>7</v>
      </c>
      <c r="H52" s="52">
        <v>8</v>
      </c>
      <c r="I52" s="53" t="s">
        <v>88</v>
      </c>
      <c r="J52" s="77"/>
      <c r="K52" s="77"/>
      <c r="L52" s="77"/>
      <c r="M52" s="77"/>
    </row>
    <row r="53" spans="1:13" ht="157.9" customHeight="1" x14ac:dyDescent="0.35">
      <c r="A53" s="10">
        <v>1</v>
      </c>
      <c r="B53" s="10" t="s">
        <v>42</v>
      </c>
      <c r="C53" s="44" t="s">
        <v>89</v>
      </c>
      <c r="D53" s="10">
        <v>1</v>
      </c>
      <c r="E53" s="11" t="s">
        <v>45</v>
      </c>
      <c r="F53" s="68"/>
      <c r="G53" s="90"/>
      <c r="H53" s="12">
        <f>ROUND(D53*F53,2)</f>
        <v>0</v>
      </c>
      <c r="I53" s="12">
        <f>ROUND(D53*H53,2)</f>
        <v>0</v>
      </c>
      <c r="J53" s="77"/>
      <c r="K53" s="77"/>
      <c r="L53" s="77"/>
      <c r="M53" s="77"/>
    </row>
    <row r="54" spans="1:13" ht="15" customHeight="1" x14ac:dyDescent="0.35">
      <c r="A54" s="77"/>
      <c r="B54" s="77"/>
      <c r="C54" s="77"/>
      <c r="D54"/>
      <c r="E54"/>
      <c r="F54" s="107" t="s">
        <v>90</v>
      </c>
      <c r="G54" s="107"/>
      <c r="H54" s="107"/>
      <c r="I54" s="70">
        <f>SUM(I53)</f>
        <v>0</v>
      </c>
      <c r="J54" s="77"/>
      <c r="K54" s="77"/>
      <c r="L54" s="77"/>
      <c r="M54" s="77"/>
    </row>
    <row r="55" spans="1:13" ht="58.9" customHeight="1" x14ac:dyDescent="0.35">
      <c r="A55" s="77"/>
      <c r="B55" s="77"/>
      <c r="C55" s="77"/>
      <c r="D55"/>
      <c r="E55"/>
      <c r="F55" s="105" t="s">
        <v>91</v>
      </c>
      <c r="G55" s="105"/>
      <c r="H55" s="105"/>
      <c r="I55" s="71"/>
      <c r="J55" s="77"/>
      <c r="K55" s="77"/>
      <c r="L55" s="77"/>
      <c r="M55" s="77"/>
    </row>
    <row r="56" spans="1:13" ht="77.5" customHeight="1" x14ac:dyDescent="0.35">
      <c r="A56" s="77"/>
      <c r="B56" s="77"/>
      <c r="C56" s="77"/>
      <c r="D56"/>
      <c r="E56"/>
      <c r="F56" s="106" t="s">
        <v>92</v>
      </c>
      <c r="G56" s="105"/>
      <c r="H56" s="105"/>
      <c r="I56" s="70">
        <f>ROUND(I54-(I54*I55%),2)</f>
        <v>0</v>
      </c>
      <c r="J56" s="77"/>
      <c r="K56" s="77"/>
      <c r="L56" s="77"/>
      <c r="M56" s="77"/>
    </row>
    <row r="57" spans="1:13" ht="15" thickBot="1" x14ac:dyDescent="0.4">
      <c r="A57" s="87"/>
      <c r="B57" s="88"/>
      <c r="C57" s="89"/>
      <c r="D57" s="89"/>
      <c r="E57" s="89"/>
      <c r="F57" s="87"/>
      <c r="G57" s="87"/>
      <c r="H57" s="77"/>
      <c r="I57" s="77"/>
      <c r="J57" s="77"/>
      <c r="K57" s="77"/>
      <c r="L57" s="77"/>
      <c r="M57" s="77"/>
    </row>
    <row r="58" spans="1:13" ht="14.5" customHeight="1" x14ac:dyDescent="0.35">
      <c r="A58" s="13"/>
      <c r="B58" s="77"/>
      <c r="C58" s="56"/>
      <c r="D58" s="57" t="s">
        <v>93</v>
      </c>
      <c r="E58" s="56"/>
      <c r="F58" s="56"/>
      <c r="G58" s="56"/>
      <c r="H58" s="56"/>
      <c r="I58" s="14"/>
      <c r="J58" s="14"/>
      <c r="K58" s="14"/>
      <c r="L58" s="14"/>
      <c r="M58" s="14"/>
    </row>
    <row r="59" spans="1:13" x14ac:dyDescent="0.35">
      <c r="A59" s="13"/>
      <c r="B59" s="13"/>
      <c r="C59" s="77"/>
      <c r="D59" s="58" t="s">
        <v>94</v>
      </c>
      <c r="E59" s="55"/>
      <c r="F59" s="55"/>
      <c r="G59" s="87"/>
      <c r="H59" s="77"/>
      <c r="I59" s="14"/>
      <c r="J59" s="14"/>
      <c r="K59" s="14"/>
      <c r="L59" s="14"/>
      <c r="M59" s="14"/>
    </row>
    <row r="60" spans="1:13" x14ac:dyDescent="0.35">
      <c r="A60" s="87"/>
      <c r="B60" s="77"/>
      <c r="C60" s="54"/>
      <c r="D60" s="59" t="s">
        <v>95</v>
      </c>
      <c r="E60" s="54"/>
      <c r="F60" s="54"/>
      <c r="G60" s="54"/>
      <c r="H60" s="54"/>
      <c r="I60" s="15"/>
      <c r="J60" s="15"/>
      <c r="K60" s="89"/>
      <c r="L60" s="89"/>
      <c r="M60" s="89"/>
    </row>
    <row r="61" spans="1:13" x14ac:dyDescent="0.35">
      <c r="A61" s="87"/>
      <c r="B61" s="77"/>
      <c r="C61" s="15"/>
      <c r="D61" s="60" t="s">
        <v>96</v>
      </c>
      <c r="E61" s="15"/>
      <c r="F61" s="15"/>
      <c r="G61" s="15"/>
      <c r="H61" s="15"/>
      <c r="I61" s="15"/>
      <c r="J61" s="15"/>
      <c r="K61" s="89"/>
      <c r="L61" s="89"/>
      <c r="M61" s="89"/>
    </row>
    <row r="62" spans="1:13" x14ac:dyDescent="0.35">
      <c r="A62" s="87"/>
      <c r="B62" s="77"/>
      <c r="C62" s="15"/>
      <c r="D62" s="60" t="s">
        <v>97</v>
      </c>
      <c r="E62" s="15"/>
      <c r="F62" s="15"/>
      <c r="G62" s="15"/>
      <c r="H62" s="15"/>
      <c r="I62" s="15"/>
      <c r="J62" s="15"/>
      <c r="K62" s="89"/>
      <c r="L62" s="89"/>
      <c r="M62" s="89"/>
    </row>
    <row r="63" spans="1:13" ht="15" thickBot="1" x14ac:dyDescent="0.4">
      <c r="A63" s="87"/>
      <c r="B63" s="77"/>
      <c r="C63" s="15"/>
      <c r="D63" s="61" t="s">
        <v>98</v>
      </c>
      <c r="E63" s="15"/>
      <c r="F63" s="15"/>
      <c r="G63" s="15"/>
      <c r="H63" s="15"/>
      <c r="I63" s="15"/>
      <c r="J63" s="15"/>
      <c r="K63" s="89"/>
      <c r="L63" s="89"/>
      <c r="M63" s="89"/>
    </row>
    <row r="64" spans="1:13" x14ac:dyDescent="0.35">
      <c r="A64" s="87"/>
      <c r="B64" s="88"/>
      <c r="C64" s="89"/>
      <c r="D64" s="89"/>
      <c r="E64" s="89"/>
      <c r="F64" s="87"/>
      <c r="G64" s="86"/>
      <c r="H64" s="77"/>
      <c r="I64" s="77"/>
      <c r="J64" s="77"/>
      <c r="K64" s="77"/>
      <c r="L64" s="77"/>
      <c r="M64" s="77"/>
    </row>
    <row r="65" spans="1:16" x14ac:dyDescent="0.35">
      <c r="A65" s="87"/>
      <c r="B65" s="88"/>
      <c r="C65" s="89"/>
      <c r="D65" s="89"/>
      <c r="E65" s="89"/>
      <c r="F65" s="87"/>
      <c r="G65" s="87"/>
      <c r="H65" s="77"/>
      <c r="I65" s="77"/>
      <c r="J65" s="77"/>
      <c r="K65" s="77"/>
      <c r="L65" s="77"/>
      <c r="M65" s="77"/>
      <c r="N65" s="77"/>
      <c r="O65" s="77"/>
      <c r="P65" s="77"/>
    </row>
    <row r="66" spans="1:16" s="62" customFormat="1" x14ac:dyDescent="0.35">
      <c r="A66" s="99" t="s">
        <v>99</v>
      </c>
      <c r="B66" s="99"/>
      <c r="C66" s="99"/>
      <c r="D66" s="99"/>
      <c r="E66" s="99"/>
      <c r="F66" s="99"/>
      <c r="G66" s="99"/>
      <c r="H66" s="99"/>
      <c r="I66" s="99"/>
      <c r="J66" s="99"/>
      <c r="K66" s="99"/>
      <c r="L66" s="99"/>
      <c r="M66" s="99"/>
      <c r="N66" s="99"/>
      <c r="O66" s="99"/>
    </row>
    <row r="67" spans="1:16" ht="21" customHeight="1" x14ac:dyDescent="0.35">
      <c r="A67" s="100" t="s">
        <v>100</v>
      </c>
      <c r="B67" s="100"/>
      <c r="C67" s="100"/>
      <c r="D67" s="100"/>
      <c r="E67" s="100"/>
      <c r="F67" s="100"/>
      <c r="G67" s="100"/>
      <c r="H67" s="77"/>
      <c r="I67" s="77"/>
      <c r="J67" s="77"/>
      <c r="K67" s="77"/>
      <c r="L67" s="77"/>
      <c r="M67" s="77"/>
      <c r="N67" s="77"/>
      <c r="O67" s="77"/>
      <c r="P67" s="77"/>
    </row>
    <row r="68" spans="1:16" ht="16.149999999999999" customHeight="1" x14ac:dyDescent="0.35">
      <c r="A68" s="103" t="s">
        <v>101</v>
      </c>
      <c r="B68" s="102"/>
      <c r="C68" s="102"/>
      <c r="D68" s="102"/>
      <c r="E68" s="102"/>
      <c r="F68" s="102"/>
      <c r="G68" s="102"/>
      <c r="H68" s="77"/>
      <c r="I68" s="77"/>
      <c r="J68" s="77"/>
      <c r="K68" s="77"/>
      <c r="L68" s="77"/>
      <c r="M68" s="77"/>
      <c r="N68" s="77"/>
      <c r="O68" s="77"/>
      <c r="P68" s="77"/>
    </row>
    <row r="69" spans="1:16" ht="15.75" customHeight="1" x14ac:dyDescent="0.35">
      <c r="A69" s="101" t="s">
        <v>102</v>
      </c>
      <c r="B69" s="102"/>
      <c r="C69" s="102"/>
      <c r="D69" s="102"/>
      <c r="E69" s="89"/>
      <c r="F69" s="87"/>
      <c r="G69" s="87"/>
      <c r="H69" s="77"/>
      <c r="I69" s="77"/>
      <c r="J69" s="77"/>
      <c r="K69" s="77"/>
      <c r="L69" s="77"/>
      <c r="M69" s="77"/>
      <c r="N69" s="77"/>
      <c r="O69" s="77"/>
      <c r="P69" s="77"/>
    </row>
    <row r="70" spans="1:16" ht="15.75" customHeight="1" thickBot="1" x14ac:dyDescent="0.4">
      <c r="A70" s="87"/>
      <c r="B70" s="16"/>
      <c r="C70" s="16"/>
      <c r="D70" s="16"/>
      <c r="E70" s="89"/>
      <c r="F70" s="87"/>
      <c r="G70" s="87"/>
      <c r="H70" s="77"/>
      <c r="I70" s="77"/>
      <c r="J70" s="77"/>
      <c r="K70" s="77"/>
      <c r="L70" s="77"/>
      <c r="M70" s="77"/>
      <c r="N70" s="77"/>
      <c r="O70" s="77"/>
      <c r="P70" s="77"/>
    </row>
    <row r="71" spans="1:16" ht="14.5" customHeight="1" x14ac:dyDescent="0.35">
      <c r="A71" s="89"/>
      <c r="B71" s="89"/>
      <c r="C71" s="89"/>
      <c r="D71" s="93" t="s">
        <v>103</v>
      </c>
      <c r="E71" s="94"/>
      <c r="F71" s="91">
        <f>J38+I56</f>
        <v>0</v>
      </c>
      <c r="G71" s="77"/>
      <c r="H71" s="77"/>
      <c r="I71" s="77"/>
      <c r="J71" s="77"/>
      <c r="K71" s="77"/>
      <c r="L71" s="77"/>
      <c r="M71" s="77"/>
      <c r="N71" s="77"/>
      <c r="O71" s="77"/>
      <c r="P71" s="77"/>
    </row>
    <row r="72" spans="1:16" ht="15" customHeight="1" x14ac:dyDescent="0.35">
      <c r="A72" s="89"/>
      <c r="B72" s="89"/>
      <c r="C72" s="89"/>
      <c r="D72" s="64" t="s">
        <v>104</v>
      </c>
      <c r="E72" s="63" t="s">
        <v>105</v>
      </c>
      <c r="F72" s="65" t="e">
        <f>F71*E72</f>
        <v>#VALUE!</v>
      </c>
      <c r="G72" s="77"/>
      <c r="H72" s="77"/>
      <c r="I72" s="77"/>
      <c r="J72" s="77"/>
      <c r="K72" s="77"/>
      <c r="L72" s="77"/>
      <c r="M72" s="77"/>
      <c r="N72" s="77"/>
      <c r="O72" s="77"/>
      <c r="P72" s="77"/>
    </row>
    <row r="73" spans="1:16" ht="15" customHeight="1" thickBot="1" x14ac:dyDescent="0.4">
      <c r="A73" s="89"/>
      <c r="B73" s="89"/>
      <c r="C73" s="89"/>
      <c r="D73" s="95" t="s">
        <v>106</v>
      </c>
      <c r="E73" s="96"/>
      <c r="F73" s="66" t="e">
        <f>F71+F72</f>
        <v>#VALUE!</v>
      </c>
      <c r="G73" s="77"/>
      <c r="H73" s="77"/>
      <c r="I73" s="77"/>
      <c r="J73" s="77"/>
      <c r="K73" s="77"/>
      <c r="L73" s="77"/>
      <c r="M73" s="77"/>
      <c r="N73" s="77"/>
      <c r="O73" s="77"/>
      <c r="P73" s="77"/>
    </row>
    <row r="74" spans="1:16" x14ac:dyDescent="0.35">
      <c r="A74" s="87"/>
      <c r="B74" s="88"/>
      <c r="C74" s="89"/>
      <c r="D74" s="89"/>
      <c r="E74" s="89"/>
      <c r="F74" s="87"/>
      <c r="G74" s="77"/>
      <c r="H74" s="77"/>
      <c r="I74" s="77"/>
      <c r="J74" s="77"/>
      <c r="K74" s="77"/>
      <c r="L74" s="77"/>
      <c r="M74" s="77"/>
      <c r="N74" s="77"/>
      <c r="O74" s="77"/>
      <c r="P74" s="77"/>
    </row>
    <row r="75" spans="1:16" s="15" customFormat="1" ht="17.5" customHeight="1" x14ac:dyDescent="0.35">
      <c r="A75" s="92" t="s">
        <v>107</v>
      </c>
      <c r="B75" s="92"/>
      <c r="C75" s="92"/>
      <c r="D75" s="92"/>
      <c r="E75" s="92"/>
      <c r="F75" s="92"/>
      <c r="G75" s="92"/>
      <c r="H75" s="92"/>
      <c r="P75" s="67"/>
    </row>
    <row r="76" spans="1:16" s="15" customFormat="1" ht="22.9" customHeight="1" x14ac:dyDescent="0.35">
      <c r="A76" s="92" t="s">
        <v>108</v>
      </c>
      <c r="B76" s="92"/>
      <c r="C76" s="92"/>
      <c r="D76" s="92"/>
      <c r="E76" s="92"/>
      <c r="F76" s="92"/>
      <c r="G76" s="92"/>
      <c r="H76" s="92"/>
      <c r="I76" s="73"/>
      <c r="J76" s="73"/>
      <c r="K76" s="73"/>
      <c r="L76" s="73"/>
      <c r="P76" s="67"/>
    </row>
    <row r="77" spans="1:16" x14ac:dyDescent="0.35">
      <c r="A77" s="74"/>
      <c r="B77" s="88"/>
      <c r="C77" s="89"/>
      <c r="D77" s="89"/>
      <c r="E77" s="89"/>
      <c r="F77" s="87"/>
      <c r="G77" s="87"/>
      <c r="H77" s="77"/>
      <c r="I77" s="77"/>
      <c r="J77" s="77"/>
      <c r="K77" s="77"/>
      <c r="L77" s="77"/>
      <c r="M77" s="77"/>
      <c r="N77" s="77"/>
      <c r="O77" s="77"/>
      <c r="P77" s="77"/>
    </row>
    <row r="78" spans="1:16" x14ac:dyDescent="0.35">
      <c r="A78" s="87"/>
      <c r="B78" s="88"/>
      <c r="C78" s="89"/>
      <c r="D78" s="89"/>
      <c r="E78" s="89"/>
      <c r="F78" s="87"/>
      <c r="G78" s="87"/>
      <c r="H78" s="77"/>
      <c r="I78" s="77"/>
      <c r="J78" s="77"/>
      <c r="K78" s="77"/>
      <c r="L78" s="77"/>
      <c r="M78" s="77"/>
      <c r="N78" s="77"/>
      <c r="O78" s="77"/>
      <c r="P78" s="77"/>
    </row>
    <row r="79" spans="1:16" x14ac:dyDescent="0.35">
      <c r="A79" s="87"/>
      <c r="B79" s="88"/>
      <c r="C79" s="89"/>
      <c r="D79" s="89"/>
      <c r="E79" s="89"/>
      <c r="F79" s="87"/>
      <c r="G79" s="87"/>
      <c r="H79" s="77"/>
      <c r="I79" s="77"/>
      <c r="J79" s="77"/>
      <c r="K79" s="77"/>
      <c r="L79" s="77"/>
      <c r="M79" s="77"/>
      <c r="N79" s="77"/>
      <c r="O79" s="77"/>
      <c r="P79" s="77"/>
    </row>
    <row r="80" spans="1:16" x14ac:dyDescent="0.35">
      <c r="A80" s="87"/>
      <c r="B80" s="88"/>
      <c r="C80" s="89"/>
      <c r="D80" s="89"/>
      <c r="E80" s="89"/>
      <c r="F80" s="87"/>
      <c r="G80" s="87"/>
      <c r="H80" s="77"/>
      <c r="I80" s="77"/>
      <c r="J80" s="77"/>
      <c r="K80" s="77"/>
      <c r="L80" s="77"/>
      <c r="M80" s="77"/>
      <c r="N80" s="77"/>
      <c r="O80" s="77"/>
      <c r="P80" s="77"/>
    </row>
  </sheetData>
  <mergeCells count="29">
    <mergeCell ref="A76:H76"/>
    <mergeCell ref="Q1:T1"/>
    <mergeCell ref="Q7:S7"/>
    <mergeCell ref="T7:T44"/>
    <mergeCell ref="F38:I38"/>
    <mergeCell ref="A10:J10"/>
    <mergeCell ref="K10:P10"/>
    <mergeCell ref="K38:P44"/>
    <mergeCell ref="G7:J7"/>
    <mergeCell ref="K7:P7"/>
    <mergeCell ref="A5:P5"/>
    <mergeCell ref="A6:G6"/>
    <mergeCell ref="A3:D3"/>
    <mergeCell ref="A46:P46"/>
    <mergeCell ref="A40:D40"/>
    <mergeCell ref="A41:D41"/>
    <mergeCell ref="A75:H75"/>
    <mergeCell ref="D71:E71"/>
    <mergeCell ref="D73:E73"/>
    <mergeCell ref="A47:F47"/>
    <mergeCell ref="A49:G49"/>
    <mergeCell ref="A66:O66"/>
    <mergeCell ref="A67:G67"/>
    <mergeCell ref="A69:D69"/>
    <mergeCell ref="A68:G68"/>
    <mergeCell ref="F50:H50"/>
    <mergeCell ref="F55:H55"/>
    <mergeCell ref="F56:H56"/>
    <mergeCell ref="F54:H54"/>
  </mergeCells>
  <conditionalFormatting sqref="C52">
    <cfRule type="duplicateValues" dxfId="1" priority="2"/>
  </conditionalFormatting>
  <conditionalFormatting sqref="F8">
    <cfRule type="cellIs" dxfId="0" priority="4" operator="equal">
      <formula>"Pasirinkti"</formula>
    </cfRule>
  </conditionalFormatting>
  <pageMargins left="0.7" right="0.7" top="0.75" bottom="0.75" header="0.3" footer="0.3"/>
  <pageSetup paperSize="9" scale="48" orientation="landscape" r:id="rId1"/>
  <colBreaks count="2" manualBreakCount="2">
    <brk id="10" max="23" man="1"/>
    <brk id="16"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F8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E22" sqref="E22"/>
    </sheetView>
  </sheetViews>
  <sheetFormatPr defaultRowHeight="14.5" x14ac:dyDescent="0.35"/>
  <cols>
    <col min="1" max="1" width="16.453125" style="1" bestFit="1" customWidth="1"/>
  </cols>
  <sheetData>
    <row r="1" spans="1:6" x14ac:dyDescent="0.35">
      <c r="A1" s="1" t="s">
        <v>109</v>
      </c>
    </row>
    <row r="2" spans="1:6" x14ac:dyDescent="0.35">
      <c r="A2" s="1" t="s">
        <v>110</v>
      </c>
    </row>
    <row r="3" spans="1:6" x14ac:dyDescent="0.35">
      <c r="A3" s="1" t="s">
        <v>14</v>
      </c>
    </row>
    <row r="4" spans="1:6" x14ac:dyDescent="0.35">
      <c r="A4" s="1" t="s">
        <v>111</v>
      </c>
    </row>
    <row r="5" spans="1:6" x14ac:dyDescent="0.35">
      <c r="A5" s="1" t="s">
        <v>112</v>
      </c>
    </row>
    <row r="7" spans="1:6" x14ac:dyDescent="0.35">
      <c r="A7" s="1" t="s">
        <v>109</v>
      </c>
    </row>
    <row r="8" spans="1:6" x14ac:dyDescent="0.35">
      <c r="A8" s="1" t="s">
        <v>113</v>
      </c>
    </row>
    <row r="9" spans="1:6" x14ac:dyDescent="0.35">
      <c r="A9" s="1" t="s">
        <v>114</v>
      </c>
    </row>
    <row r="11" spans="1:6" x14ac:dyDescent="0.35">
      <c r="A11" s="1" t="s">
        <v>109</v>
      </c>
    </row>
    <row r="12" spans="1:6" x14ac:dyDescent="0.35">
      <c r="A12" s="1" t="s">
        <v>115</v>
      </c>
      <c r="F12" s="2"/>
    </row>
    <row r="13" spans="1:6" x14ac:dyDescent="0.35">
      <c r="A13" s="1" t="s">
        <v>116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9E1888C22C78B43A33F81736E28F8CF" ma:contentTypeVersion="3" ma:contentTypeDescription="Kurkite naują dokumentą." ma:contentTypeScope="" ma:versionID="bfd59a315e726e42555192c3fb3aab5d">
  <xsd:schema xmlns:xsd="http://www.w3.org/2001/XMLSchema" xmlns:xs="http://www.w3.org/2001/XMLSchema" xmlns:p="http://schemas.microsoft.com/office/2006/metadata/properties" xmlns:ns2="580f374e-d515-43af-96a8-a1f3cbc50e2a" targetNamespace="http://schemas.microsoft.com/office/2006/metadata/properties" ma:root="true" ma:fieldsID="db65c6972c04de614174d74c69b6f62d" ns2:_="">
    <xsd:import namespace="580f374e-d515-43af-96a8-a1f3cbc50e2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374e-d515-43af-96a8-a1f3cbc50e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7AA4BD-2B4C-42EF-BA66-FF40EE9ABA3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65D315C-6BBF-4EA7-A804-90B7E90080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374e-d515-43af-96a8-a1f3cbc50e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3B5CDC-613C-4D71-90C8-9B7F1288D69C}">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Įkainiai</vt:lpstr>
      <vt:lpstr>Sheet1</vt:lpstr>
      <vt:lpstr>Įkainiai!Print_Area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Žumbakienė</dc:creator>
  <cp:keywords/>
  <dc:description/>
  <cp:lastModifiedBy>Vita Adžigauskė</cp:lastModifiedBy>
  <cp:revision/>
  <dcterms:created xsi:type="dcterms:W3CDTF">2023-08-16T05:10:24Z</dcterms:created>
  <dcterms:modified xsi:type="dcterms:W3CDTF">2026-06-29T11:02:32Z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0x010100D9E1888C22C78B43A33F81736E28F8CF</vt:lpwstr>
  </property>
  <property fmtid="{D5CDD505-2E9C-101B-9397-08002B2CF9AE}" pid="10" name="MediaServiceImageTags">
    <vt:lpwstr/>
  </property>
</Properties>
</file>