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uta.alechnaviciene\Desktop\PK26-255_Transporto priemonių ir mechanizmų valdymo sistemos\PD_su_komisijos_komentarais\"/>
    </mc:Choice>
  </mc:AlternateContent>
  <xr:revisionPtr revIDLastSave="0" documentId="8_{A7BCA424-A1A7-4865-9517-01D51493598B}" xr6:coauthVersionLast="47" xr6:coauthVersionMax="47" xr10:uidLastSave="{00000000-0000-0000-0000-000000000000}"/>
  <bookViews>
    <workbookView xWindow="4035" yWindow="315" windowWidth="18330" windowHeight="15165" xr2:uid="{66DFE8F1-A647-4B41-B423-71FEEF11A202}"/>
  </bookViews>
  <sheets>
    <sheet name="3 pried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G9" i="1" s="1"/>
  <c r="F10" i="1"/>
  <c r="H9" i="1" l="1"/>
  <c r="F28" i="1"/>
  <c r="F24" i="1"/>
  <c r="F25" i="1"/>
  <c r="F26" i="1"/>
  <c r="F27" i="1"/>
  <c r="F29" i="1"/>
  <c r="F23" i="1"/>
  <c r="F30" i="1" l="1"/>
  <c r="F32" i="1" s="1"/>
  <c r="F33" i="1" s="1"/>
  <c r="F11" i="1"/>
  <c r="H10" i="1" l="1"/>
  <c r="H11" i="1" s="1"/>
  <c r="F40" i="1" s="1"/>
  <c r="G10" i="1"/>
  <c r="G11" i="1" s="1"/>
  <c r="F41" i="1"/>
  <c r="H13" i="1" l="1"/>
  <c r="H14" i="1" s="1"/>
  <c r="F42" i="1"/>
  <c r="F44" i="1" s="1"/>
  <c r="F45" i="1" l="1"/>
</calcChain>
</file>

<file path=xl/sharedStrings.xml><?xml version="1.0" encoding="utf-8"?>
<sst xmlns="http://schemas.openxmlformats.org/spreadsheetml/2006/main" count="59" uniqueCount="37">
  <si>
    <t>Techninės specifikacijos  3 priedas. Siūlomi Prekių ir Paslaugų įkainiai</t>
  </si>
  <si>
    <t>1 lentelė. Siūlomi mėnesiniai Prekių ir Paslaugų įkainiai</t>
  </si>
  <si>
    <t>Eil. Nr.</t>
  </si>
  <si>
    <t>Perkamos Prekės/ Paslaugos</t>
  </si>
  <si>
    <t>Preliminarus kiekis sutarties galiojimo laikotarpiu</t>
  </si>
  <si>
    <t>Mato vnt.</t>
  </si>
  <si>
    <t>Įkainis, Eur be PVM*</t>
  </si>
  <si>
    <t>Suma 1 mėn., Eur be PVM</t>
  </si>
  <si>
    <t>Suma 12 mėn., Eur be PVM</t>
  </si>
  <si>
    <t>Suma 36 mėn., Eur be PVM</t>
  </si>
  <si>
    <t>6 = 3 x 5</t>
  </si>
  <si>
    <t>Transporto priemonių ir mechanizmų stebėjimo ir kontrolės sistemos su vairuotojų identifikavimu įrangos vieno komplekto vieno mėnesio nuoma</t>
  </si>
  <si>
    <t>kompl.</t>
  </si>
  <si>
    <t>Transporto priemonių ir mechanizmų valdymo sistemos palaikymo vieno mėnesio mokestis vienai transporto priemonei ar mechanizmui, įskaitant duomenų perdavimą į programinę įrangą ir SIM ryšio išlaidas</t>
  </si>
  <si>
    <t>vnt.</t>
  </si>
  <si>
    <t>Iš viso:</t>
  </si>
  <si>
    <r>
      <t xml:space="preserve">PVM % </t>
    </r>
    <r>
      <rPr>
        <sz val="11"/>
        <color rgb="FFFF0000"/>
        <rFont val="Aptos Narrow"/>
        <family val="2"/>
        <scheme val="minor"/>
      </rPr>
      <t>(</t>
    </r>
    <r>
      <rPr>
        <i/>
        <sz val="11"/>
        <color rgb="FFFF0000"/>
        <rFont val="Aptos Narrow"/>
        <family val="2"/>
        <scheme val="minor"/>
      </rPr>
      <t>įrašyti</t>
    </r>
    <r>
      <rPr>
        <sz val="11"/>
        <color rgb="FFFF0000"/>
        <rFont val="Aptos Narrow"/>
        <family val="2"/>
        <scheme val="minor"/>
      </rPr>
      <t>)</t>
    </r>
  </si>
  <si>
    <t>PVM suma, Eur</t>
  </si>
  <si>
    <t>Suma 36 mėn., Eur su PVM</t>
  </si>
  <si>
    <t>*</t>
  </si>
  <si>
    <t>skaičius turi būti su ne daugiau nei 2 skaitmenimis po kablelio</t>
  </si>
  <si>
    <t>2 lentelė. Siūlomi užsakomų Prekių ir Paslaugų įkainiai</t>
  </si>
  <si>
    <t>Suma, Eur be PVM</t>
  </si>
  <si>
    <t>Transporto priemonių ir mechanizmų stebėjimo ir kontrolės sistemos su vairuotojų identifikavimu įrangos vieno komplekto sumontavimas arba išmontavimas</t>
  </si>
  <si>
    <t>Kuro lygio matuoklis  su sumontavimu ir kuro bako kalibravimu</t>
  </si>
  <si>
    <t>Kuro bako atidarymo daviklis su montavimu</t>
  </si>
  <si>
    <t>Papildomo įrenginio pajungimas</t>
  </si>
  <si>
    <t>Papildomas programavimas</t>
  </si>
  <si>
    <t>val.</t>
  </si>
  <si>
    <t>Negarantiniai remonto darbai</t>
  </si>
  <si>
    <t>Esamos įrangos išmontavimas</t>
  </si>
  <si>
    <r>
      <t xml:space="preserve">PVM % </t>
    </r>
    <r>
      <rPr>
        <i/>
        <sz val="11"/>
        <color rgb="FFFF0000"/>
        <rFont val="Aptos Narrow"/>
        <family val="2"/>
        <scheme val="minor"/>
      </rPr>
      <t>(įrašyti)</t>
    </r>
  </si>
  <si>
    <t>3 lentelė. Bendra pasiūlymo kaina pagal preliminarius kiekius</t>
  </si>
  <si>
    <t>Eil. nr.</t>
  </si>
  <si>
    <t>Pavadinimas</t>
  </si>
  <si>
    <t>Siūlomų mėnesinių Prekių ir Paslaugų įkainių suma pagal 1 lentelę</t>
  </si>
  <si>
    <t>Siūlomų užsakomų Prekių ir Paslaugų įkainių suma pagal 2 lentelę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</si>
</sst>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86"/>
      <scheme val="minor"/>
    </font>
    <font>
      <i/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63">
    <xf numFmtId="0" fontId="0" fillId="0" borderId="0" xfId="0"/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9" fontId="1" fillId="0" borderId="11" xfId="1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wrapText="1"/>
    </xf>
    <xf numFmtId="4" fontId="0" fillId="0" borderId="3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1" fillId="0" borderId="19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4" fontId="0" fillId="0" borderId="18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9" fontId="1" fillId="0" borderId="19" xfId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" fontId="1" fillId="0" borderId="15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2" fontId="0" fillId="0" borderId="2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A2942-F6DC-487B-84F6-5932E4031D6A}">
  <dimension ref="A2:J45"/>
  <sheetViews>
    <sheetView tabSelected="1" workbookViewId="0">
      <selection activeCell="B67" sqref="B67"/>
    </sheetView>
  </sheetViews>
  <sheetFormatPr defaultRowHeight="15" x14ac:dyDescent="0.25"/>
  <cols>
    <col min="1" max="1" width="5" customWidth="1"/>
    <col min="2" max="2" width="50.85546875" style="3" customWidth="1"/>
    <col min="3" max="3" width="13.140625" customWidth="1"/>
    <col min="4" max="4" width="7.42578125" customWidth="1"/>
    <col min="5" max="5" width="9.42578125" customWidth="1"/>
    <col min="6" max="6" width="13.85546875" customWidth="1"/>
    <col min="7" max="7" width="14.42578125" customWidth="1"/>
    <col min="8" max="8" width="14.140625" customWidth="1"/>
    <col min="9" max="9" width="12.85546875" customWidth="1"/>
  </cols>
  <sheetData>
    <row r="2" spans="1:10" x14ac:dyDescent="0.25">
      <c r="A2" s="58" t="s">
        <v>0</v>
      </c>
      <c r="B2" s="58"/>
      <c r="C2" s="58"/>
      <c r="D2" s="58"/>
      <c r="E2" s="58"/>
      <c r="F2" s="58"/>
      <c r="G2" s="58"/>
      <c r="H2" s="58"/>
    </row>
    <row r="3" spans="1:10" x14ac:dyDescent="0.25">
      <c r="A3" s="27"/>
      <c r="B3" s="27"/>
      <c r="C3" s="27"/>
      <c r="D3" s="27"/>
      <c r="E3" s="27"/>
      <c r="F3" s="27"/>
      <c r="G3" s="27"/>
      <c r="H3" s="27"/>
    </row>
    <row r="5" spans="1:10" x14ac:dyDescent="0.25">
      <c r="A5" s="7" t="s">
        <v>1</v>
      </c>
    </row>
    <row r="6" spans="1:10" ht="15.75" thickBot="1" x14ac:dyDescent="0.3"/>
    <row r="7" spans="1:10" ht="75" x14ac:dyDescent="0.25">
      <c r="A7" s="8" t="s">
        <v>2</v>
      </c>
      <c r="B7" s="9" t="s">
        <v>3</v>
      </c>
      <c r="C7" s="9" t="s">
        <v>4</v>
      </c>
      <c r="D7" s="9" t="s">
        <v>5</v>
      </c>
      <c r="E7" s="9" t="s">
        <v>6</v>
      </c>
      <c r="F7" s="9" t="s">
        <v>7</v>
      </c>
      <c r="G7" s="9" t="s">
        <v>8</v>
      </c>
      <c r="H7" s="10" t="s">
        <v>9</v>
      </c>
      <c r="I7" s="2"/>
      <c r="J7" s="2"/>
    </row>
    <row r="8" spans="1:10" x14ac:dyDescent="0.25">
      <c r="A8" s="43">
        <v>1</v>
      </c>
      <c r="B8" s="41">
        <v>2</v>
      </c>
      <c r="C8" s="42">
        <v>3</v>
      </c>
      <c r="D8" s="42">
        <v>4</v>
      </c>
      <c r="E8" s="42">
        <v>5</v>
      </c>
      <c r="F8" s="42" t="s">
        <v>10</v>
      </c>
      <c r="G8" s="42">
        <v>7</v>
      </c>
      <c r="H8" s="44">
        <v>8</v>
      </c>
    </row>
    <row r="9" spans="1:10" ht="45" x14ac:dyDescent="0.25">
      <c r="A9" s="11">
        <v>1</v>
      </c>
      <c r="B9" s="4" t="s">
        <v>11</v>
      </c>
      <c r="C9" s="1">
        <v>150</v>
      </c>
      <c r="D9" s="1" t="s">
        <v>12</v>
      </c>
      <c r="E9" s="56"/>
      <c r="F9" s="40">
        <f>C9*E9</f>
        <v>0</v>
      </c>
      <c r="G9" s="40">
        <f>F9*12</f>
        <v>0</v>
      </c>
      <c r="H9" s="38">
        <f>F9*36</f>
        <v>0</v>
      </c>
    </row>
    <row r="10" spans="1:10" ht="75.75" thickBot="1" x14ac:dyDescent="0.3">
      <c r="A10" s="12">
        <v>2</v>
      </c>
      <c r="B10" s="13" t="s">
        <v>13</v>
      </c>
      <c r="C10" s="14">
        <v>150</v>
      </c>
      <c r="D10" s="14" t="s">
        <v>14</v>
      </c>
      <c r="E10" s="57"/>
      <c r="F10" s="45">
        <f>C10*E10</f>
        <v>0</v>
      </c>
      <c r="G10" s="45">
        <f>F10*12</f>
        <v>0</v>
      </c>
      <c r="H10" s="34">
        <f>F10*36</f>
        <v>0</v>
      </c>
      <c r="I10" s="32"/>
    </row>
    <row r="11" spans="1:10" ht="15.75" thickBot="1" x14ac:dyDescent="0.3">
      <c r="A11" s="28"/>
      <c r="C11" s="28"/>
      <c r="D11" s="28"/>
      <c r="E11" s="31" t="s">
        <v>15</v>
      </c>
      <c r="F11" s="47">
        <f>SUM(F9:F10)</f>
        <v>0</v>
      </c>
      <c r="G11" s="48">
        <f t="shared" ref="G11" si="0">SUM(G9:G10)</f>
        <v>0</v>
      </c>
      <c r="H11" s="49">
        <f>SUM(H9:H10)</f>
        <v>0</v>
      </c>
      <c r="I11" s="32"/>
    </row>
    <row r="12" spans="1:10" x14ac:dyDescent="0.25">
      <c r="A12" s="28"/>
      <c r="C12" s="28"/>
      <c r="D12" s="28"/>
      <c r="E12" s="5"/>
      <c r="F12" s="5"/>
      <c r="G12" s="5" t="s">
        <v>16</v>
      </c>
      <c r="H12" s="46">
        <v>0</v>
      </c>
      <c r="I12" s="32"/>
    </row>
    <row r="13" spans="1:10" x14ac:dyDescent="0.25">
      <c r="A13" s="28"/>
      <c r="C13" s="28"/>
      <c r="D13" s="28"/>
      <c r="E13" s="59" t="s">
        <v>17</v>
      </c>
      <c r="F13" s="59"/>
      <c r="G13" s="59"/>
      <c r="H13" s="36">
        <f>H11*H12</f>
        <v>0</v>
      </c>
      <c r="I13" s="32"/>
    </row>
    <row r="14" spans="1:10" ht="15.75" thickBot="1" x14ac:dyDescent="0.3">
      <c r="A14" s="28"/>
      <c r="C14" s="28"/>
      <c r="D14" s="28"/>
      <c r="E14" s="59" t="s">
        <v>18</v>
      </c>
      <c r="F14" s="59"/>
      <c r="G14" s="59"/>
      <c r="H14" s="37">
        <f>H11+H13</f>
        <v>0</v>
      </c>
      <c r="I14" s="32"/>
    </row>
    <row r="15" spans="1:10" x14ac:dyDescent="0.25">
      <c r="A15" s="28"/>
      <c r="C15" s="28"/>
      <c r="D15" s="28"/>
      <c r="E15" s="5"/>
      <c r="F15" s="5"/>
      <c r="G15" s="5"/>
      <c r="H15" s="50"/>
      <c r="I15" s="32"/>
    </row>
    <row r="16" spans="1:10" x14ac:dyDescent="0.25">
      <c r="A16" s="51" t="s">
        <v>19</v>
      </c>
      <c r="B16" s="52" t="s">
        <v>20</v>
      </c>
      <c r="C16" s="28"/>
      <c r="D16" s="28"/>
      <c r="E16" s="5"/>
      <c r="F16" s="5"/>
      <c r="G16" s="5"/>
      <c r="H16" s="50"/>
      <c r="I16" s="32"/>
    </row>
    <row r="17" spans="1:9" x14ac:dyDescent="0.25">
      <c r="A17" s="28"/>
      <c r="C17" s="28"/>
      <c r="D17" s="28"/>
      <c r="E17" s="5"/>
      <c r="F17" s="5"/>
      <c r="G17" s="5"/>
      <c r="H17" s="50"/>
      <c r="I17" s="32"/>
    </row>
    <row r="19" spans="1:9" x14ac:dyDescent="0.25">
      <c r="A19" s="7" t="s">
        <v>21</v>
      </c>
    </row>
    <row r="20" spans="1:9" ht="15.75" thickBot="1" x14ac:dyDescent="0.3"/>
    <row r="21" spans="1:9" ht="75" x14ac:dyDescent="0.25">
      <c r="A21" s="8" t="s">
        <v>2</v>
      </c>
      <c r="B21" s="9" t="s">
        <v>3</v>
      </c>
      <c r="C21" s="9" t="s">
        <v>4</v>
      </c>
      <c r="D21" s="9" t="s">
        <v>5</v>
      </c>
      <c r="E21" s="9" t="s">
        <v>6</v>
      </c>
      <c r="F21" s="10" t="s">
        <v>22</v>
      </c>
    </row>
    <row r="22" spans="1:9" ht="15.75" thickBot="1" x14ac:dyDescent="0.3">
      <c r="A22" s="15">
        <v>1</v>
      </c>
      <c r="B22" s="16">
        <v>2</v>
      </c>
      <c r="C22" s="17">
        <v>3</v>
      </c>
      <c r="D22" s="17">
        <v>4</v>
      </c>
      <c r="E22" s="17">
        <v>5</v>
      </c>
      <c r="F22" s="18" t="s">
        <v>10</v>
      </c>
    </row>
    <row r="23" spans="1:9" ht="60" x14ac:dyDescent="0.25">
      <c r="A23" s="20">
        <v>1</v>
      </c>
      <c r="B23" s="25" t="s">
        <v>23</v>
      </c>
      <c r="C23" s="26">
        <v>150</v>
      </c>
      <c r="D23" s="26" t="s">
        <v>12</v>
      </c>
      <c r="E23" s="53"/>
      <c r="F23" s="33">
        <f>C23*E23</f>
        <v>0</v>
      </c>
    </row>
    <row r="24" spans="1:9" ht="30" x14ac:dyDescent="0.25">
      <c r="A24" s="11">
        <v>2</v>
      </c>
      <c r="B24" s="4" t="s">
        <v>24</v>
      </c>
      <c r="C24" s="1">
        <v>5</v>
      </c>
      <c r="D24" s="1" t="s">
        <v>14</v>
      </c>
      <c r="E24" s="54"/>
      <c r="F24" s="38">
        <f t="shared" ref="F24:F29" si="1">C24*E24</f>
        <v>0</v>
      </c>
    </row>
    <row r="25" spans="1:9" x14ac:dyDescent="0.25">
      <c r="A25" s="11">
        <v>3</v>
      </c>
      <c r="B25" s="4" t="s">
        <v>25</v>
      </c>
      <c r="C25" s="1">
        <v>5</v>
      </c>
      <c r="D25" s="1" t="s">
        <v>14</v>
      </c>
      <c r="E25" s="54"/>
      <c r="F25" s="38">
        <f t="shared" si="1"/>
        <v>0</v>
      </c>
    </row>
    <row r="26" spans="1:9" x14ac:dyDescent="0.25">
      <c r="A26" s="11">
        <v>4</v>
      </c>
      <c r="B26" s="4" t="s">
        <v>26</v>
      </c>
      <c r="C26" s="1">
        <v>20</v>
      </c>
      <c r="D26" s="1" t="s">
        <v>14</v>
      </c>
      <c r="E26" s="54"/>
      <c r="F26" s="38">
        <f t="shared" si="1"/>
        <v>0</v>
      </c>
    </row>
    <row r="27" spans="1:9" x14ac:dyDescent="0.25">
      <c r="A27" s="11">
        <v>5</v>
      </c>
      <c r="B27" s="4" t="s">
        <v>27</v>
      </c>
      <c r="C27" s="1">
        <v>30</v>
      </c>
      <c r="D27" s="1" t="s">
        <v>28</v>
      </c>
      <c r="E27" s="54"/>
      <c r="F27" s="38">
        <f t="shared" si="1"/>
        <v>0</v>
      </c>
    </row>
    <row r="28" spans="1:9" x14ac:dyDescent="0.25">
      <c r="A28" s="11">
        <v>6</v>
      </c>
      <c r="B28" s="4" t="s">
        <v>29</v>
      </c>
      <c r="C28" s="1">
        <v>20</v>
      </c>
      <c r="D28" s="1" t="s">
        <v>28</v>
      </c>
      <c r="E28" s="54"/>
      <c r="F28" s="38">
        <f t="shared" ref="F28" si="2">C28*E28</f>
        <v>0</v>
      </c>
    </row>
    <row r="29" spans="1:9" ht="15.75" thickBot="1" x14ac:dyDescent="0.3">
      <c r="A29" s="21">
        <v>7</v>
      </c>
      <c r="B29" s="22" t="s">
        <v>30</v>
      </c>
      <c r="C29" s="23">
        <v>146</v>
      </c>
      <c r="D29" s="23" t="s">
        <v>14</v>
      </c>
      <c r="E29" s="55"/>
      <c r="F29" s="39">
        <f t="shared" si="1"/>
        <v>0</v>
      </c>
    </row>
    <row r="30" spans="1:9" x14ac:dyDescent="0.25">
      <c r="A30" s="28"/>
      <c r="C30" s="29"/>
      <c r="D30" s="30"/>
      <c r="E30" s="31" t="s">
        <v>9</v>
      </c>
      <c r="F30" s="35">
        <f>SUM(F23:F29)</f>
        <v>0</v>
      </c>
    </row>
    <row r="31" spans="1:9" x14ac:dyDescent="0.25">
      <c r="C31" s="29"/>
      <c r="D31" s="5"/>
      <c r="E31" s="5" t="s">
        <v>31</v>
      </c>
      <c r="F31" s="24">
        <v>0</v>
      </c>
    </row>
    <row r="32" spans="1:9" x14ac:dyDescent="0.25">
      <c r="C32" s="29"/>
      <c r="D32" s="29"/>
      <c r="E32" s="5" t="s">
        <v>17</v>
      </c>
      <c r="F32" s="36">
        <f>F30*F31</f>
        <v>0</v>
      </c>
    </row>
    <row r="33" spans="1:6" ht="15.75" thickBot="1" x14ac:dyDescent="0.3">
      <c r="C33" s="29"/>
      <c r="D33" s="29"/>
      <c r="E33" s="5" t="s">
        <v>18</v>
      </c>
      <c r="F33" s="37">
        <f>F30+F32</f>
        <v>0</v>
      </c>
    </row>
    <row r="34" spans="1:6" x14ac:dyDescent="0.25">
      <c r="C34" s="5"/>
      <c r="D34" s="5"/>
      <c r="E34" s="5"/>
      <c r="F34" s="6"/>
    </row>
    <row r="35" spans="1:6" x14ac:dyDescent="0.25">
      <c r="A35" s="51" t="s">
        <v>19</v>
      </c>
      <c r="B35" s="52" t="s">
        <v>20</v>
      </c>
    </row>
    <row r="36" spans="1:6" x14ac:dyDescent="0.25">
      <c r="C36" s="5"/>
      <c r="D36" s="5"/>
      <c r="E36" s="5"/>
      <c r="F36" s="6"/>
    </row>
    <row r="37" spans="1:6" x14ac:dyDescent="0.25">
      <c r="A37" t="s">
        <v>32</v>
      </c>
    </row>
    <row r="38" spans="1:6" ht="15.75" thickBot="1" x14ac:dyDescent="0.3"/>
    <row r="39" spans="1:6" ht="45.75" thickBot="1" x14ac:dyDescent="0.3">
      <c r="A39" s="19" t="s">
        <v>33</v>
      </c>
      <c r="B39" s="62" t="s">
        <v>34</v>
      </c>
      <c r="C39" s="62"/>
      <c r="D39" s="62"/>
      <c r="E39" s="62"/>
      <c r="F39" s="10" t="s">
        <v>9</v>
      </c>
    </row>
    <row r="40" spans="1:6" x14ac:dyDescent="0.25">
      <c r="A40" s="20">
        <v>1</v>
      </c>
      <c r="B40" s="60" t="s">
        <v>35</v>
      </c>
      <c r="C40" s="60"/>
      <c r="D40" s="60"/>
      <c r="E40" s="60"/>
      <c r="F40" s="33">
        <f>+H11</f>
        <v>0</v>
      </c>
    </row>
    <row r="41" spans="1:6" ht="15.75" thickBot="1" x14ac:dyDescent="0.3">
      <c r="A41" s="12">
        <v>2</v>
      </c>
      <c r="B41" s="61" t="s">
        <v>36</v>
      </c>
      <c r="C41" s="61"/>
      <c r="D41" s="61"/>
      <c r="E41" s="61"/>
      <c r="F41" s="34">
        <f>+F30</f>
        <v>0</v>
      </c>
    </row>
    <row r="42" spans="1:6" x14ac:dyDescent="0.25">
      <c r="C42" s="29"/>
      <c r="D42" s="30"/>
      <c r="E42" s="31" t="s">
        <v>9</v>
      </c>
      <c r="F42" s="35">
        <f>SUM(F40:F41)</f>
        <v>0</v>
      </c>
    </row>
    <row r="43" spans="1:6" x14ac:dyDescent="0.25">
      <c r="C43" s="29"/>
      <c r="D43" s="29"/>
      <c r="E43" s="5" t="s">
        <v>31</v>
      </c>
      <c r="F43" s="24">
        <v>0</v>
      </c>
    </row>
    <row r="44" spans="1:6" x14ac:dyDescent="0.25">
      <c r="C44" s="29"/>
      <c r="D44" s="29"/>
      <c r="E44" s="5" t="s">
        <v>17</v>
      </c>
      <c r="F44" s="36">
        <f>F42*F43</f>
        <v>0</v>
      </c>
    </row>
    <row r="45" spans="1:6" ht="15.75" thickBot="1" x14ac:dyDescent="0.3">
      <c r="C45" s="29"/>
      <c r="D45" s="29"/>
      <c r="E45" s="5" t="s">
        <v>18</v>
      </c>
      <c r="F45" s="37">
        <f>F42+F44</f>
        <v>0</v>
      </c>
    </row>
  </sheetData>
  <mergeCells count="6">
    <mergeCell ref="A2:H2"/>
    <mergeCell ref="E13:G13"/>
    <mergeCell ref="E14:G14"/>
    <mergeCell ref="B40:E40"/>
    <mergeCell ref="B41:E41"/>
    <mergeCell ref="B39:E39"/>
  </mergeCells>
  <dataValidations count="3">
    <dataValidation type="custom" allowBlank="1" showErrorMessage="1" errorTitle="Netinkama reikšmė" error="Įveskite skaičių ne daugiau kaip su 2 skaitmenimis po kablelio." promptTitle="Skaičiaus formatas" prompt="Įveskite skaičių ne daugiau kaip su 2 skaitmenimis po kablelio." sqref="E9:E10" xr:uid="{F0B54F0D-EF34-42D5-9ECC-28B7A953048E}">
      <formula1>ROUND(E9,2)=E9</formula1>
    </dataValidation>
    <dataValidation type="custom" allowBlank="1" showInputMessage="1" showErrorMessage="1" errorTitle="Neteisinga reikšmė" error="Įveskite skaičių ne daugiau kaip su 2 skaitmenimis po kablelio." sqref="E23:E30 E42" xr:uid="{EEC7DDE4-2B5B-4B04-BE00-849A30F26E33}">
      <formula1>ROUND(E23,2)=E23</formula1>
    </dataValidation>
    <dataValidation allowBlank="1" showErrorMessage="1" promptTitle="Skaičiaus formatas" prompt="Įveskite skaičių ne daugiau kaip su 2 skaitmenimis po kablelio." sqref="E11:H11" xr:uid="{DE09BE4E-B46B-4F6F-B5AA-DEA16F3A5212}"/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c916c281038ba1b20b4c36dd5792ce40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4d3d7a37e678664e8d11f376713489b7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B4A0A44-8B84-46DB-97A7-E9963E1ADF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CCC61B-2C82-4AA8-8F5E-7CCF4A7975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35BC52-5EC9-4583-BC6D-ACBD75DF4406}">
  <ds:schemaRefs>
    <ds:schemaRef ds:uri="b6759e9c-14ca-4d0f-b66a-0508b30e9fc7"/>
    <ds:schemaRef ds:uri="http://schemas.microsoft.com/office/2006/documentManagement/types"/>
    <ds:schemaRef ds:uri="http://www.w3.org/XML/1998/namespace"/>
    <ds:schemaRef ds:uri="ca324349-d413-4174-915f-a64b36af2e10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Margarita Kvasauskienė</dc:creator>
  <cp:keywords/>
  <dc:description/>
  <cp:lastModifiedBy>Rūta Alechnavičienė</cp:lastModifiedBy>
  <cp:revision/>
  <dcterms:created xsi:type="dcterms:W3CDTF">2025-11-04T14:53:01Z</dcterms:created>
  <dcterms:modified xsi:type="dcterms:W3CDTF">2026-06-26T09:27:53Z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