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lglt.sharepoint.com/sites/Technologiniai_pirkimai/Bendrai naudojami dokumentai/Technologiniu_pirkimu_skyrius/Jelena_S/VYKDOMI/SSD_34264_Vagonų_remontas_Latv/2_Protokolai/Sąlygų_tikslinimas1/"/>
    </mc:Choice>
  </mc:AlternateContent>
  <xr:revisionPtr revIDLastSave="1674" documentId="8_{CDE0880B-FAC8-4AB4-AD2D-CF0755974D48}" xr6:coauthVersionLast="47" xr6:coauthVersionMax="47" xr10:uidLastSave="{2583E84D-10A7-43F7-9846-8E1CEF3BE04C}"/>
  <bookViews>
    <workbookView xWindow="780" yWindow="780" windowWidth="18840" windowHeight="9480" tabRatio="656" xr2:uid="{F9E7994A-7ED6-4B70-A545-7196E8B7782E}"/>
  </bookViews>
  <sheets>
    <sheet name="Paslaugos_Services" sheetId="2" r:id="rId1"/>
    <sheet name="Sheet1" sheetId="5" r:id="rId2"/>
  </sheets>
  <definedNames>
    <definedName name="_ftn1" localSheetId="0">Paslaugos_Services!$A$78</definedName>
    <definedName name="_ftn2" localSheetId="0">Paslaugos_Services!$A$79</definedName>
    <definedName name="_ftnref1" localSheetId="0">Paslaugos_Services!#REF!</definedName>
    <definedName name="_ftnref2" localSheetId="0">Paslaugos_Services!#REF!</definedName>
    <definedName name="_xlnm.Print_Area" localSheetId="0">Paslaugos_Services!$A$1:$G$80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7" i="2" l="1"/>
  <c r="F8" i="2"/>
  <c r="F9" i="2"/>
  <c r="F10" i="2"/>
  <c r="F11" i="2"/>
  <c r="F12" i="2"/>
  <c r="F13" i="2"/>
  <c r="F14" i="2"/>
  <c r="F15" i="2"/>
  <c r="F16" i="2"/>
  <c r="F17" i="2"/>
  <c r="F18" i="2"/>
  <c r="F19" i="2"/>
  <c r="F20" i="2"/>
  <c r="F21" i="2"/>
  <c r="F22" i="2"/>
  <c r="F23" i="2"/>
  <c r="F24" i="2"/>
  <c r="F25" i="2"/>
  <c r="F26" i="2"/>
  <c r="F27" i="2"/>
  <c r="F28" i="2"/>
  <c r="F29" i="2"/>
  <c r="F30" i="2"/>
  <c r="F31" i="2"/>
  <c r="F32" i="2"/>
  <c r="F33" i="2"/>
  <c r="F34" i="2"/>
  <c r="F35" i="2"/>
  <c r="F36" i="2"/>
  <c r="F37" i="2"/>
  <c r="F38" i="2"/>
  <c r="F39" i="2"/>
  <c r="F40" i="2"/>
  <c r="F41" i="2"/>
  <c r="F42" i="2"/>
  <c r="F43" i="2"/>
  <c r="F44" i="2"/>
  <c r="F45" i="2"/>
  <c r="F46" i="2"/>
  <c r="F47" i="2"/>
  <c r="F48" i="2"/>
  <c r="F49" i="2"/>
  <c r="F50" i="2"/>
  <c r="F51" i="2"/>
  <c r="F52" i="2"/>
  <c r="F53" i="2"/>
  <c r="F54" i="2"/>
  <c r="F55" i="2"/>
  <c r="F56" i="2"/>
  <c r="F57" i="2"/>
  <c r="F58" i="2"/>
  <c r="F59" i="2"/>
  <c r="F60" i="2"/>
  <c r="F61" i="2"/>
  <c r="F62" i="2"/>
  <c r="F63" i="2"/>
  <c r="F64" i="2"/>
  <c r="F65" i="2"/>
  <c r="F66" i="2"/>
  <c r="F67" i="2"/>
  <c r="F68" i="2"/>
  <c r="F69" i="2"/>
  <c r="F70" i="2"/>
  <c r="F71" i="2"/>
  <c r="F72" i="2"/>
  <c r="F73" i="2"/>
  <c r="F74" i="2"/>
  <c r="F6" i="2" l="1"/>
  <c r="F5" i="2"/>
  <c r="F75" i="2" s="1"/>
  <c r="F76" i="2" l="1"/>
  <c r="F77" i="2" s="1"/>
</calcChain>
</file>

<file path=xl/sharedStrings.xml><?xml version="1.0" encoding="utf-8"?>
<sst xmlns="http://schemas.openxmlformats.org/spreadsheetml/2006/main" count="176" uniqueCount="105">
  <si>
    <t>Pasirinkti</t>
  </si>
  <si>
    <t>1 mato vieneto įkainis, EUR be PVM</t>
  </si>
  <si>
    <t>Kaina Eur, be PVM</t>
  </si>
  <si>
    <t>Šalis, iš kurios bus teikiama paslauga</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</si>
  <si>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</si>
  <si>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</si>
  <si>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Kiekis</t>
  </si>
  <si>
    <t>Maksimalus kiekis[4]</t>
  </si>
  <si>
    <t>Lyginamasis koeficientas [4]</t>
  </si>
  <si>
    <t xml:space="preserve">Eil. Nr.
</t>
  </si>
  <si>
    <t>Quantity</t>
  </si>
  <si>
    <t>Maximum quantity[4]</t>
  </si>
  <si>
    <t>Comparative coefficient [4]</t>
  </si>
  <si>
    <t>Serial No.</t>
  </si>
  <si>
    <t xml:space="preserve">Paslaugų pavadinimas
</t>
  </si>
  <si>
    <t xml:space="preserve">Name of services </t>
  </si>
  <si>
    <t>Pasirinkti (EN)</t>
  </si>
  <si>
    <t>Unit of measurement</t>
  </si>
  <si>
    <t>Pildo tiekėjas / To be completed by the Supplier</t>
  </si>
  <si>
    <t>Price of 1 unit of measurement, EUR without VAT</t>
  </si>
  <si>
    <t>Price, EUR without VAT</t>
  </si>
  <si>
    <t>Country from which the service will be provided</t>
  </si>
  <si>
    <t>Pasiūlymo kaina EUR be PVM[1]
Tender price in EUR without VAT[1]</t>
  </si>
  <si>
    <t>Pasiūlymo kaina EUR su PVM[2] 
Tender price in EUR with VAT[2]</t>
  </si>
  <si>
    <t>[1] The tender price in EUR without VAT will be used for tender evaluation. The tender price in EUR without VAT must include all supplier’s costs, all taxes, except for VAT, payable according to the valid laws of the Republic of Lithuania, including the costs of submitting invoices through the SABIS system.</t>
  </si>
  <si>
    <t>[2] The “Tender price with VAT” must include all taxes and all costs of the supplier in accordance with the requirements of the procurement documents.</t>
  </si>
  <si>
    <t>Įrašyti / fill %</t>
  </si>
  <si>
    <t>Privalomų operacijų kompleksas (pagal galiojantį dokumentą RD 32 CV-056-97)
A set of compulsory operations (according to the current document RD 32 CV-056-97)</t>
  </si>
  <si>
    <t>Lygiavertis aširatis tipo RU1Š-957-G arba RU1-957-G su cilindriniais ritininiais guoliais po vidutinio remonto (Tiekėjo suremontuotas mazgas (detalė), jei išmontuotas mazgas (detalė) tinka remontui)
Equivalent axle type RU1Š-957-G or RU1-957-G with cylindrical roller bearings after medium overhaul (the Supplier’s overhauled unit/component, if the overhauled unit/component is suitable for repair)</t>
  </si>
  <si>
    <t>Aširačio tipo RU1Š-957-G arba RU1-957-G su cilindriniais ritiniais guoliais, vidutinis remontas (tuo atveju, jei mazgas (detalė) vagono savininko prašymu montuojamas į tą patį vagoną, iš kurio jis buvo išmontuotas)
Axle type RU1Š-957-G or RU1-957-G with cylindrical roller bearings, medium repair (in case the unit/component is installed on the same Wagon as the one from which it was removed at the request of the owner)</t>
  </si>
  <si>
    <t>vnt. / pcs.</t>
  </si>
  <si>
    <t>Aširačio tipo RU1Š-957-G arba RU1-957-G su cilindriniais ritiniais guoliais – einamasis remontas (tuo atveju, jei mazgas (detalė) vagono savininko prašymu montuojamas į tą patį vagoną, iš kurio buvo išmontuotas)
Axle type RU1Š-957-G or RU1-957-G with cylindrical roller bearings – routine repairs (in case the assembly (component) is installed on the same Wagon as the one from which it was removed at the request of the owner)</t>
  </si>
  <si>
    <t>Stabdžių trinkelės keitimas (naujas Tiekėjo mazgas (detalė) be remonto)
Brake pad replacement (new Supplier’s unit (part) without repair)</t>
  </si>
  <si>
    <t>1 cm suvirinimo siūlės
1 cm welding seam</t>
  </si>
  <si>
    <t>Aširačio keitimas į aširatį tipo RU1S-957-G arba RU1-957-G su cilindriniais ritininiais guoliais, kurių ratų ratlankio storis yra 65 mm ir 69 mm (suremontuotas Tiekėjo mazgas (detalė), jei išmontuotas mazgas (detalė) netinkamas remontui)
Replacement of a wheel axle with a wheel axle type RU1S-957-G or RU1-957-G with cylindrical roller bearings with a rim thickness of 65 mm and 69 mm (Supplier’s repaired unit/component, if the removed unit/component is not repairable)</t>
  </si>
  <si>
    <t>Aširačio tipo RU1Š-957-G arba RU1-957-G su cilindriniais ritiniais guoliais keitimas (vagonų savininko pateiktas mazgas (detalė))
Replacement of axle type RU1Š-957-G or RU1-957-G with cylindrical roller bearings (assembly (detail) provided by Wagon owner)</t>
  </si>
  <si>
    <t>Oro skirstytuvo pagrindinės dalies keitimas (suremontuotas Tiekėjo mazgas (detalė), jei išmontuotas mazgas (detalė) tinka remontui)
Replacement of the main part of the air distributor (repaired Supplier’s unit/component if the dismantled unit/component is suitable for repair)</t>
  </si>
  <si>
    <t>Iškrovimo liuko (visų tipų vagonų) dangčio išlyginimas
Leveling of the unloading hatch cover (all types of Wagons)</t>
  </si>
  <si>
    <t>Oro skirstytuvo magistralinės dalies keitimas (suremontuotas Tiekėjo mazgas (detalė), jei išmontuotas mazgas (detalė) tinka remontui)
Replacement of the air distributor busbar (repaired Supplier’s unit/component if the dismantled unit/component is suitable for repair)</t>
  </si>
  <si>
    <t>Aširačio keitimas į aširatį tipo RU1S-957-G arba RU1-957-G su cilindriniais ritininiais guoliais, kurių ratų ratlankio storis yra 55 mm ir 59 mm (suremontuotas Tiekėjo mazgas (detalė), jei išmontuotas mazgas (detalė) netinkamas remontui)
Replacement of a wheel for a wheel type RU1S-957-G or RU1-957-G with cylindrical roller bearings with a rim thickness of 55 mm and 59 mm (repaired Supplier’s unit/component, if the dismantled unit/component is not repairable)</t>
  </si>
  <si>
    <t>Apsauginių apkabų montavimas ant stabdžių spaudės pakabos (naujas Tiekėjo mazgas (detalė), be remonto) 
Fitting calipers on brake caliper suspension (new Supplier’s assembly (part), without repair)</t>
  </si>
  <si>
    <t>Sugadintos spyruoklės keitimas pakabos komplekte – vienos vidinės spyruoklės keitimas (2 tipo vežimėlių pagal GOST 9246 (arba analogišką standartą)) (naujas Tiekėjo mazgas (detalė) be remonto)
Replacement of a damaged spring in the suspension kit – replacement of one internal spring (for type 2 bogies according to GOST 9246 (or equivalent standard)) (new Supplier’s assembly (part) without repair)</t>
  </si>
  <si>
    <t>Sugadintos spyruoklės keitimas pakabos komplekte – vienos išorinės spyruoklės keitimas (2 tipo vežimėlių pagal GOST 9246(arba analogišką standartą)) (naujas Tiekėjo mazgas (detalė) be remonto)
Replacement of a damaged spring in the suspension kit – replacement of one external spring (for type 2 bogies in accordance with GOST 9246 (or equivalent standard)) (new Supplier’s assembly (part) without repair)</t>
  </si>
  <si>
    <t>Stabdžių svirtinės pavaros velenėlio keitimas (montavimas) (naujas Tiekėjo mazgas (detalė) be remonto)
Brake lever drive shaft replacement (installation) (new Supplier’s assembly (part) without repair)</t>
  </si>
  <si>
    <t>Stabdžių svirtinės pavaros velenėlio keitimas (montavimas) (naudotas Tiekėjo mazgas (detalė))
Brake lever drive shaft replacement (installation) (used Supplier’s unit (part))</t>
  </si>
  <si>
    <t>Atkabinimo svirties ištiesinimas
Uncoupling lever straightening</t>
  </si>
  <si>
    <t>Trūkstamos atlenkiamos laiptelių pakopos pagaminimas ir montavimas
Fabrication and installation of a missing folding stair tread</t>
  </si>
  <si>
    <t xml:space="preserve">Stabdžių svirčių tvirtinimo ir apsauginių apkabų bei įtaisų keitimas (naujas Tiekėjo mazgas (detalė) be remonto)
Replacement of brake lever mountings and calipers and devices (new Supplier’s assembly (part) without repair)
</t>
  </si>
  <si>
    <t>Aptarnaujančio personalo laiptelio (rankenos) remontas
Repair of service staff step (handle)</t>
  </si>
  <si>
    <t>Atsarginio rezervuaro R7-78 remontas
Repair of spare tank R7-78</t>
  </si>
  <si>
    <t>Trikampio remontas (2 tipo vežimėlių pagal GOST 9246 (arba analogišką standartą))
Triangular repair (for type 2 trolleys in accordance with GOST 9246 (or equivalent standard))</t>
  </si>
  <si>
    <t>Prekinio vagono kėbulo dažymo ir ženklinimo (trafareto) atnaujinimo darbai – 1 m² (vienas kvadratinis metras)
Repainting and refurbishment of the body of a Freight Wagon (stencil) – 1 m² (one square metre)</t>
  </si>
  <si>
    <t>Trūkstamos rankenos (pakopos) montavimas aptarnaujančiam personalui (1 vnt.) (naujas Tiekėjo mazgas (detalė), be remonto)
Installation of a missing handle (step) for service personnel (1 piece) (new Supplier’s assembly (part), without repair)</t>
  </si>
  <si>
    <t>Dengto vagono durų užrakto keitimas (po remonto)
Replacement of a lock on a covered Wagon door (after repair)</t>
  </si>
  <si>
    <t>Trinties vibracijų slopintuvo mazgo detalių keitimas – frikcinio pleišto keitimas (2 tipo vežimėlių pagal GOST 9246 (arba analogišką standartą)) (ne naujas Tiekėjo mazgas (detalė)) (2 vnt.)
Replacement of friction vibration damper sub-assembly parts – friction wedge replacement (for type 2 bogies according to GOST 9246 (or equivalent standard)) (not a new sub-assembly (part) from the Supplier) (2 units)</t>
  </si>
  <si>
    <t>Dengto vagono durų tvirtinimas (montavimas)
Fixing (installing) a covered Wagon door</t>
  </si>
  <si>
    <t>Atsarginio rezervuaro R7-78 keitimas (ne naujas Tiekėjo mazgas (detalė)
Replacement of spare tank R7-78 (not new Supplier’s sub-assembly (part)</t>
  </si>
  <si>
    <t>Kamščio įsukimas į stabdžių cilindro dangtelį (įsukti kamštį) (naujas Tiekėjo mazgas (detalė), be remonto)
Screw plug into brake cylinder cap (screw plug) (new Supplier’s assembly (part), without repair)</t>
  </si>
  <si>
    <t>Autosankabos detalių tvirtinimas (varžtų priveržimas)
Fixing the parts of the car coupling (tightening the screws)</t>
  </si>
  <si>
    <t>Sugadintos spyruoklės keitimas pakabos komplekte – vienos vidinės spyruoklės keitimas (2 tipo vežimėlių pagal GOST 9246 (arba analogišką standartą)) (naudotas/ne naujas Tiekėjo mazgas (detalė) po remonto)
Replacement of a damaged spring in the suspension kit – replacement of one internal spring (for type 2 trolleys in accordance with GOST 9246 (or equivalent)) (used/not new Supplier’s assembly (part) after repair)</t>
  </si>
  <si>
    <t>Sugadintos spyruoklės keitimas pakabos komplekte – vienos išorinės spyruoklės keitimas (2 tipo vežimėlių pagal GOST 9246 (arba analogišką standartą)) (naudotas/ne naujas Tiekėjo mazgas (detalė) po remonto)
Replacement of a damaged spring in the suspension kit – replacement of one external spring (for type 2 bogies in accordance with GOST 9246 (or equivalent)) (used/not new Supplier’s assembly (part) after repair)</t>
  </si>
  <si>
    <t>Dengto vagono durų bėgių apsauginio stogelio išlyginimas
Alignment of the protective canopy on the door rails of a covered wagon</t>
  </si>
  <si>
    <t>Horizontalios stabdžių traukės keitimas (Tiekėjo mazgas (detalė) po remonto)
Horizontal brake rod replacement (Supplier’s assembly (part) after repair)</t>
  </si>
  <si>
    <t>Spyrinės traukės keitimas (Tiekėjo mazgas (detalė) po remonto)
Replacement of the Spiro rod (Supplier’s assembly (part) after repair)</t>
  </si>
  <si>
    <t>Vertikalių svirčių keitimas (suremontuotas Tiekėjo mazgas (detalė), jei išmontuotas mazgas (detalė) netinkamas remontui)
Replacement of vertical levers (Supplier’s refurbished unit/component, if the dismantled unit/component is not repairable)</t>
  </si>
  <si>
    <t>Stabdžių svirtinės pavaros palaikančių ir apsauginių apkabų bei įtaisų keitimas (naujas Tiekėjo mazgas (detalė), be remonto)
Replacement of brake lever actuator support and protection calipers and devices (new Supplier’s assembly (part), without repair)</t>
  </si>
  <si>
    <t>Skiriamojo čiaupo keitimas (suremontuotas Tiekėjo mazgą (detalę), jei išmontuotas mazgas (detalė) netinkamas remontui)
Replacement of the diverter tap (repaired by the Supplier’s sub-assembly (part), if the dismantled sub-assembly (part) is not repairable)</t>
  </si>
  <si>
    <t>Vagono pristatymas/ valymas į / iš Daugpilio stoties
Wagon delivery/cleaning to/from Daugavpils station</t>
  </si>
  <si>
    <t>Prekinio vagono 2 tipo vežimėlių pagal GOST 9246 (arba analogišką standartą) vienos viršlinginės sijos tikrinimas neardomuoju bandymu (su vežimėlių detalių išmontavimu ir montavimu)
Non-destructive testing of a single superstructure beam of a Freight Wagon type 2 bogie in accordance with GOST 9246 (or equivalent) (with dismantling and reassembly of bogie parts)</t>
  </si>
  <si>
    <t>Prekinio vagono 2 tipo vežimėlių pagal GOST 9246 (arba analogišką standartą) vienos šoninės sijos tikrinimas neardomuoju bandymu (nuimant ir vėl montuojant vežimėlio detales)
Non-destructive testing (removal and reassembly of bogie parts) of one side beam of a Freight Wagon type 2 in accordance with GOST 9246 (or equivalent standard)</t>
  </si>
  <si>
    <t>Prekinio vagono 2 tipo vežimėlių pagal GOST 9246 (arba analogišką standartą) vienos viršlinginės sijos remontas (vežimėlio išridenimas/paridenimas, vežimėlio detalių išmontavimas/ montavimas)
Repair of one superstructure beam of a Freight Wagon type 2 bogie in accordance with GOST 9246 (or equivalent standard) (dismantling/repairing of bogie, dismantling/installation of bogie parts)</t>
  </si>
  <si>
    <t>Prekinio vagono 2 tipo vežimėlių pagal GOST 9246 (arba analogišką standartą) vienos šoninės sijos remontas (vežimėlio išridenimas/paridenimas, vežimėlio detalių išmontavimas/montavimas)
Repair of one side beam of a Freight Wagon type 2 bogie in accordance with GOST 9246 (or equivalent standard) (dismantling/repairing of bogie, dismantling/reassembling of bogie parts)</t>
  </si>
  <si>
    <t>Visų tipų vagonų šoninės atramos deformacijos pašalinimas (vienos atramos kaitinimas ir remontas)
Removal of deformation of the side support for all types of Wagons (heating and repair of one support)</t>
  </si>
  <si>
    <t xml:space="preserve">Stabdžių magistralinio vamzdžio (įskaitant galinį čiaupą, jei reikia) tvirtinimas 
Brake master cylinder fitting (including rear tap if necessary) </t>
  </si>
  <si>
    <t>Švytuoklinės pakabos keitimas (montavimas) (suremontuotas Tiekėjo mazgas (detalė), jei išmontuotas mazgas (detalė) netinkamas remontui)
Pendulum suspension replacement/installation (Supplier’s repaired unit/component, if the dismantled unit/component is not repairable)</t>
  </si>
  <si>
    <t>Automatinio reguliatoriaus 574B keitimas (suremontuotas Tiekėjo mazgas (detalė), jei išmontuotas mazgas (detalė) netinkamas remontui)
Replacement of automatic regulator 574B (Supplier’s repaired unit/component, if the dismantled unit/component is not repairable)</t>
  </si>
  <si>
    <t>Automatinio reguliatoriaus 574B keitimas (suremontuotas Tiekėjo mazgas (detalė), jei išmontuotas mazgas (detalė) tinka remontui)
Replacement of automatic regulator 574B (repaired Supplier’s unit/component, if the dismantled unit/component is suitable for repair)</t>
  </si>
  <si>
    <t>Atkabinimo mechanizmo detalių keitimas: grandinės keitimas (naujas Tiekėjo mazgas (detalė), jei išmontuotas mazgas (detalė) netinkamas remontui)
Replacement of uncoupling mechanism parts: chain replacement (new Supplier’s unit/component if the dismantled unit/component is not repairable)</t>
  </si>
  <si>
    <t>Vieno šliaužiklio gaubto tvirtinimo atsipalaidavimo pašalinimas (varžtų tvirtinimas)
Removal of one slack in the slide cover fixing (bolt fixing)</t>
  </si>
  <si>
    <t>Stabdžių svirtinės pavaros palaikančių ir apsauginių apkabų bei įtaisų keitimas (Tiekėjo mazgas (detalė) po remonto)
Replacement of brake lever actuator support and protection calipers and devices (Supplier’s subassembly (part) after repair)</t>
  </si>
  <si>
    <t>Stabdžių spaudės keitimas (Tiekėjo mazgas (detalė) po remonto)
Brake press replacement (Supplier’s assembly (part) after repair)</t>
  </si>
  <si>
    <t>Reguliavimo varžto keitimas (įsukimas) ant reguliatoriaus pavaros atraminės svirties (naujas Tiekėjo mazgas (detalė) be remonto)
Replacement (screw-in) of the adjusting screw on the governor actuator support arm (new Supplier’s assembly (part) without repair)</t>
  </si>
  <si>
    <t>Dengto vagono durų rankenos keitimas (pagaminimas ir montavimas)
Replacement of a covered wagon door handle (fabrication and installation)</t>
  </si>
  <si>
    <t>Stabdžių cilindro manžeto keitimas (14 colių) (naujas Tiekėjo mazgas (detalė), be remonto)
Brake cylinder caliper replacement (14") (New Supplier’s assembly (part), without repair)</t>
  </si>
  <si>
    <t>R17B jungiamosios žarnos keitimas (suremontuotas Tiekėjo mazgas (detalė), jei išmontuotas mazgas (detalė) netinkamas remontui)
Replacement of R17B connecting hose (Supplier’s repaired sub-assembly (part), if the dismantled sub-assembly (part) is not repairable)</t>
  </si>
  <si>
    <t>Besriegio galinio čiaupo keitimas (suremontuotas Tiekėjo mazgą (detalę), jei išmontuotas mazgas (detalė) netinkamas remontui)
Replacement of a threadless rear tap (repaired by the Supplier’s sub-assembly (part) if the dismantled sub-assembly (part) is not repairable)</t>
  </si>
  <si>
    <t>Pagrindinės sijos trinčiai atsparios plokštelės ir kniedžių pakeitimas (naujas Tiekėjo mazgas (detalė) (be remonto))
Replacement of abrasion resistant plate and rivets on the main beam (new Supplier’s assembly (part) (without repair))</t>
  </si>
  <si>
    <t xml:space="preserve">[3] Pirkėjas neįsipareigoja išpirkti paslaugų visai Sutarties vertei ar bet kokiai jos daliai. Paslaugos bus perkamos pagal poreikį. Tiekėjui bus mokama už faktiškai suteiktas paslaugas. </t>
  </si>
  <si>
    <t>[3] The buyer does not undertake to redeem the services for the entire value of the Contract or any part thereof. Services will be procured as needed. The supplier will be paid for the services actually provided.</t>
  </si>
  <si>
    <t>Preliminary quantity[3]</t>
  </si>
  <si>
    <t>Preliminarus kiekis[3]</t>
  </si>
  <si>
    <t>Reklamacijos darbai
The advertising work</t>
  </si>
  <si>
    <r>
      <t>Mato vnt.</t>
    </r>
    <r>
      <rPr>
        <sz val="10"/>
        <color rgb="FF000000"/>
        <rFont val="Arial"/>
        <family val="2"/>
      </rPr>
      <t xml:space="preserve"> 
</t>
    </r>
  </si>
  <si>
    <r>
      <t xml:space="preserve">PVM </t>
    </r>
    <r>
      <rPr>
        <i/>
        <sz val="10"/>
        <color theme="1"/>
        <rFont val="Arial"/>
        <family val="2"/>
      </rPr>
      <t xml:space="preserve">(pildoma, jei taikoma)
</t>
    </r>
    <r>
      <rPr>
        <b/>
        <sz val="10"/>
        <color theme="1"/>
        <rFont val="Arial"/>
        <family val="2"/>
      </rPr>
      <t xml:space="preserve">VAT </t>
    </r>
    <r>
      <rPr>
        <i/>
        <sz val="10"/>
        <color theme="1"/>
        <rFont val="Arial"/>
        <family val="2"/>
      </rPr>
      <t>(to be completed if applicable)</t>
    </r>
  </si>
  <si>
    <t>Ašidėžės atraminio paviršiaus atsparios nusidėvėjimui plokštės (nuimamos apkabos) keitimas (suremontuotas Tiekėjo mazgas (detalė), jei išmontuotas mazgas (detalė) netinkamas remontui) (1 vnt.)
Replacement of the wear-resistant surface plate (removable clamp) of the bearing surface of the bogie (Supplier’s repaired unit/component if the dismantled unit/component is not repairable) (1 pcs)</t>
  </si>
  <si>
    <t>Laiptų dalies (cisterninio vagono) pagaminimas ir montavimas (suremontuotas Tiekėjo mazgas (detalė), jeigu išmontuotas mazgas (detalė) netinkamas remontui (1 vnt.)
Fabrication and installation of a staircase part (tank wagon) (Supplier’s repaired sub-assembly/component), if the dismantled sub-assembly/component is not repairable (1 pcs)</t>
  </si>
  <si>
    <t>Laiptų (cisterninio vagono) gamyba ir montavimas (suremontuotas Tiekėjo mazgas (detalė), jeigu išmontuotas mazgas (detalė) netinkamas remontui (1 vnt.)
Manufacture and installation of stairs (tank wagon) (repaired assembly/component of the Supplier, if the dismantled assembly/component is not suitable for repair (1 pcs))</t>
  </si>
  <si>
    <t>Trūkstamo turėklo (pakopos) montavimas aptarnaujančiam personalui (1 vnt.) (naujas Tiekėjo mazgas (detalė), neremontuotas)
Installation of missing handrail (step) for service personnel (1 pcs) (new Supplier’s assembly (part), not refurbished)</t>
  </si>
  <si>
    <t>Dengto vagono durų bėgių (kreiptuvų) gedimų šalinimas (1 vnt.)
Troubleshooting of door rails (guides) of covered Wagon (1 pcs)</t>
  </si>
  <si>
    <t>Prekinio vagono 2 tipo vežimėlių pagal GOST 9246 (arba analogišką standartą) tikrinimas neardomuoju bandymu (su išmontavimu ir surinkimu) (1 vnt.)
Non-destructive testing (with dismantling and reassembly) of Freight Wagon bogies type 2 according to GOST 9246 (or equivalent standard) (1 pcs)</t>
  </si>
  <si>
    <t>Plombavimo apkabos montavimas prie iškrovimo liuko šturvalo (naujas Tiekėjo mazgas) (1 vnt.)
Installation of a sealing clamp at the discharge hatch (new Supplier’s assembly) (1 pcs)</t>
  </si>
  <si>
    <t>Prekinio vagono 2 tipo vežimėlio pagal GOST 9246 (arba analogišką standartą) remontas (1 vnt.) (su išmontavimu ir surinkimu)
Repair of a Freight Wagon type 2 bogie in accordance with GOST 9246 (or equivalent standard) (1 pcs) (with dismantling and assembly)</t>
  </si>
  <si>
    <t>Stabdžių svirties reguliavimas (1 vnt.)
Brake lever adjustment (1 pcs)</t>
  </si>
  <si>
    <t>Rankinio stabdžio svirties remontas (1 vnt.)
Handbrake lever repair (1 pcs)</t>
  </si>
  <si>
    <r>
      <t>Pasiūlymo formos priedas Nr. 1. Pasiūlymo kaina ir informacija apie siūlomas paslaugas</t>
    </r>
    <r>
      <rPr>
        <b/>
        <sz val="10"/>
        <color rgb="FF00B050"/>
        <rFont val="Arial"/>
        <family val="2"/>
      </rPr>
      <t xml:space="preserve"> (redakcija nuo 2026-07-02)</t>
    </r>
    <r>
      <rPr>
        <b/>
        <sz val="10"/>
        <color theme="1"/>
        <rFont val="Arial"/>
        <family val="2"/>
      </rPr>
      <t xml:space="preserve">
Annex No. 1 to the Tender Form. Tender Price and Information about the Proposed Services </t>
    </r>
    <r>
      <rPr>
        <b/>
        <sz val="10"/>
        <color rgb="FF00B050"/>
        <rFont val="Arial"/>
        <family val="2"/>
      </rPr>
      <t>(version as of 2026-07-02)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</si>
</sst>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1"/>
      <color rgb="FF000000"/>
      <name val="Calibri"/>
      <family val="2"/>
      <charset val="186"/>
    </font>
    <font>
      <sz val="10"/>
      <color theme="1"/>
      <name val="Arial"/>
      <family val="2"/>
      <charset val="186"/>
    </font>
    <font>
      <sz val="10"/>
      <color theme="4"/>
      <name val="Arial"/>
      <family val="2"/>
      <charset val="186"/>
    </font>
    <font>
      <b/>
      <sz val="10"/>
      <color theme="1"/>
      <name val="Arial"/>
      <family val="2"/>
    </font>
    <font>
      <sz val="11"/>
      <color theme="1"/>
      <name val="Arial"/>
      <family val="2"/>
    </font>
    <font>
      <sz val="11"/>
      <name val="Arial"/>
      <family val="2"/>
    </font>
    <font>
      <sz val="11"/>
      <color rgb="FF000000"/>
      <name val="Arial"/>
      <family val="2"/>
    </font>
    <font>
      <sz val="10"/>
      <name val="Arial"/>
      <family val="2"/>
    </font>
    <font>
      <b/>
      <sz val="10"/>
      <name val="Arial"/>
      <family val="2"/>
    </font>
    <font>
      <b/>
      <sz val="10"/>
      <color rgb="FF000000"/>
      <name val="Arial"/>
      <family val="2"/>
    </font>
    <font>
      <sz val="10"/>
      <color rgb="FF000000"/>
      <name val="Arial"/>
      <family val="2"/>
    </font>
    <font>
      <sz val="10"/>
      <color theme="1"/>
      <name val="Arial"/>
      <family val="2"/>
    </font>
    <font>
      <i/>
      <sz val="10"/>
      <color rgb="FF365F91"/>
      <name val="Arial"/>
      <family val="2"/>
    </font>
    <font>
      <i/>
      <sz val="10"/>
      <color theme="1"/>
      <name val="Arial"/>
      <family val="2"/>
    </font>
    <font>
      <b/>
      <sz val="11"/>
      <color rgb="FFFF0000"/>
      <name val="Arial"/>
      <family val="2"/>
    </font>
    <font>
      <b/>
      <sz val="10"/>
      <color rgb="FF00B050"/>
      <name val="Arial"/>
      <family val="2"/>
    </font>
  </fonts>
  <fills count="3">
    <fill>
      <patternFill patternType="none"/>
    </fill>
    <fill>
      <patternFill patternType="gray125"/>
    </fill>
    <fill>
      <patternFill patternType="solid">
        <fgColor theme="7" tint="0.7999816888943144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medium">
        <color indexed="64"/>
      </bottom>
      <diagonal/>
    </border>
  </borders>
  <cellStyleXfs count="2">
    <xf numFmtId="0" fontId="0" fillId="0" borderId="0"/>
    <xf numFmtId="0" fontId="1" fillId="0" borderId="0" applyNumberFormat="0" applyFont="0" applyBorder="0" applyProtection="0"/>
  </cellStyleXfs>
  <cellXfs count="51">
    <xf numFmtId="0" fontId="0" fillId="0" borderId="0" xfId="0"/>
    <xf numFmtId="0" fontId="2" fillId="0" borderId="0" xfId="0" applyFont="1"/>
    <xf numFmtId="0" fontId="3" fillId="0" borderId="0" xfId="0" applyFont="1"/>
    <xf numFmtId="0" fontId="5" fillId="0" borderId="1" xfId="0" applyFont="1" applyBorder="1" applyAlignment="1">
      <alignment vertical="top" wrapText="1"/>
    </xf>
    <xf numFmtId="0" fontId="5" fillId="0" borderId="7" xfId="0" applyFont="1" applyBorder="1" applyAlignment="1">
      <alignment vertical="top" wrapText="1"/>
    </xf>
    <xf numFmtId="0" fontId="6" fillId="0" borderId="1" xfId="0" applyFont="1" applyBorder="1" applyAlignment="1">
      <alignment horizontal="left" vertical="top" wrapText="1"/>
    </xf>
    <xf numFmtId="0" fontId="5" fillId="0" borderId="0" xfId="0" applyFont="1"/>
    <xf numFmtId="0" fontId="8" fillId="0" borderId="1" xfId="0" applyFont="1" applyBorder="1" applyAlignment="1">
      <alignment horizontal="center" vertical="top" wrapText="1"/>
    </xf>
    <xf numFmtId="0" fontId="4" fillId="0" borderId="0" xfId="0" applyFont="1" applyAlignment="1">
      <alignment vertical="center"/>
    </xf>
    <xf numFmtId="0" fontId="9" fillId="0" borderId="5" xfId="0" applyFont="1" applyBorder="1" applyAlignment="1">
      <alignment horizontal="center" vertical="center" wrapText="1"/>
    </xf>
    <xf numFmtId="0" fontId="10" fillId="0" borderId="5" xfId="0" applyFont="1" applyBorder="1" applyAlignment="1">
      <alignment horizontal="center" vertical="center" wrapText="1"/>
    </xf>
    <xf numFmtId="0" fontId="4" fillId="2" borderId="5" xfId="0" applyFont="1" applyFill="1" applyBorder="1" applyAlignment="1">
      <alignment horizontal="center" vertical="center" wrapText="1"/>
    </xf>
    <xf numFmtId="0" fontId="4" fillId="0" borderId="5" xfId="0" applyFont="1" applyBorder="1" applyAlignment="1">
      <alignment horizontal="center" vertical="center" wrapText="1"/>
    </xf>
    <xf numFmtId="0" fontId="10" fillId="2" borderId="5" xfId="0" applyFont="1" applyFill="1" applyBorder="1" applyAlignment="1">
      <alignment horizontal="center" vertical="center" wrapText="1"/>
    </xf>
    <xf numFmtId="0" fontId="4" fillId="0" borderId="8" xfId="0" applyFont="1" applyBorder="1" applyAlignment="1">
      <alignment horizontal="center" vertical="center" wrapText="1"/>
    </xf>
    <xf numFmtId="0" fontId="9" fillId="0" borderId="6" xfId="0" applyFont="1" applyBorder="1" applyAlignment="1">
      <alignment horizontal="center" vertical="center" wrapText="1"/>
    </xf>
    <xf numFmtId="0" fontId="10" fillId="0" borderId="6" xfId="0" applyFont="1" applyBorder="1" applyAlignment="1">
      <alignment horizontal="center" vertical="center" wrapText="1"/>
    </xf>
    <xf numFmtId="0" fontId="4" fillId="2" borderId="6" xfId="0" applyFont="1" applyFill="1" applyBorder="1" applyAlignment="1">
      <alignment horizontal="center" vertical="center" wrapText="1"/>
    </xf>
    <xf numFmtId="0" fontId="4" fillId="0" borderId="6" xfId="0" applyFont="1" applyBorder="1" applyAlignment="1">
      <alignment horizontal="center" vertical="center" wrapText="1"/>
    </xf>
    <xf numFmtId="0" fontId="10" fillId="2" borderId="6" xfId="0" applyFont="1" applyFill="1" applyBorder="1" applyAlignment="1">
      <alignment horizontal="center" vertical="center" wrapText="1"/>
    </xf>
    <xf numFmtId="0" fontId="12" fillId="0" borderId="1" xfId="0" applyFont="1" applyBorder="1" applyAlignment="1">
      <alignment horizontal="center" vertical="top"/>
    </xf>
    <xf numFmtId="0" fontId="9" fillId="2" borderId="1" xfId="0" applyFont="1" applyFill="1" applyBorder="1" applyAlignment="1">
      <alignment horizontal="center" vertical="top" wrapText="1"/>
    </xf>
    <xf numFmtId="0" fontId="9" fillId="0" borderId="1" xfId="0" applyFont="1" applyBorder="1" applyAlignment="1">
      <alignment horizontal="center" vertical="top" wrapText="1"/>
    </xf>
    <xf numFmtId="0" fontId="5" fillId="0" borderId="0" xfId="0" applyFont="1" applyAlignment="1">
      <alignment vertical="top"/>
    </xf>
    <xf numFmtId="0" fontId="12" fillId="0" borderId="0" xfId="0" applyFont="1" applyAlignment="1">
      <alignment horizontal="center"/>
    </xf>
    <xf numFmtId="0" fontId="13" fillId="0" borderId="0" xfId="0" applyFont="1" applyAlignment="1">
      <alignment horizontal="center" vertical="center" wrapText="1"/>
    </xf>
    <xf numFmtId="2" fontId="4" fillId="0" borderId="1" xfId="0" applyNumberFormat="1" applyFont="1" applyBorder="1" applyAlignment="1">
      <alignment horizontal="center"/>
    </xf>
    <xf numFmtId="0" fontId="7" fillId="0" borderId="0" xfId="0" applyFont="1"/>
    <xf numFmtId="9" fontId="15" fillId="0" borderId="4" xfId="0" applyNumberFormat="1" applyFont="1" applyBorder="1" applyAlignment="1">
      <alignment horizontal="center" vertical="center" wrapText="1"/>
    </xf>
    <xf numFmtId="0" fontId="12" fillId="0" borderId="0" xfId="0" applyFont="1"/>
    <xf numFmtId="0" fontId="5" fillId="0" borderId="10" xfId="0" applyFont="1" applyBorder="1"/>
    <xf numFmtId="0" fontId="5" fillId="0" borderId="10" xfId="0" applyFont="1" applyBorder="1" applyAlignment="1">
      <alignment vertical="top"/>
    </xf>
    <xf numFmtId="0" fontId="12" fillId="0" borderId="10" xfId="0" applyFont="1" applyBorder="1" applyAlignment="1">
      <alignment vertical="top"/>
    </xf>
    <xf numFmtId="0" fontId="4" fillId="0" borderId="7" xfId="0" applyFont="1" applyBorder="1" applyAlignment="1">
      <alignment horizontal="center" wrapText="1"/>
    </xf>
    <xf numFmtId="0" fontId="11" fillId="0" borderId="9" xfId="0" applyFont="1" applyBorder="1" applyAlignment="1">
      <alignment horizontal="left" vertical="top"/>
    </xf>
    <xf numFmtId="0" fontId="11" fillId="0" borderId="10" xfId="0" applyFont="1" applyBorder="1" applyAlignment="1">
      <alignment horizontal="left" vertical="top"/>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0" borderId="0" xfId="0" applyFont="1" applyAlignment="1">
      <alignment horizontal="left" vertical="center" wrapText="1"/>
    </xf>
    <xf numFmtId="0" fontId="4" fillId="0" borderId="0" xfId="0" applyFont="1" applyAlignment="1">
      <alignment horizontal="left" vertical="center"/>
    </xf>
    <xf numFmtId="0" fontId="8" fillId="0" borderId="0" xfId="0" applyFont="1" applyAlignment="1">
      <alignment horizontal="left" vertical="top" wrapText="1"/>
    </xf>
    <xf numFmtId="0" fontId="4" fillId="0" borderId="2" xfId="0" applyFont="1" applyBorder="1" applyAlignment="1">
      <alignment wrapText="1"/>
    </xf>
    <xf numFmtId="0" fontId="4" fillId="0" borderId="3" xfId="0" applyFont="1" applyBorder="1"/>
    <xf numFmtId="0" fontId="5" fillId="0" borderId="4" xfId="0" applyFont="1" applyBorder="1"/>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9" fillId="0" borderId="10" xfId="0" applyFont="1" applyBorder="1" applyAlignment="1">
      <alignment horizontal="center" vertical="top" wrapText="1"/>
    </xf>
    <xf numFmtId="0" fontId="12" fillId="0" borderId="10" xfId="0" applyFont="1" applyBorder="1" applyAlignment="1">
      <alignment horizontal="left" vertical="top" wrapText="1"/>
    </xf>
    <xf numFmtId="0" fontId="4" fillId="0" borderId="10" xfId="0" applyFont="1" applyBorder="1" applyAlignment="1">
      <alignment horizontal="center"/>
    </xf>
    <xf numFmtId="0" fontId="12" fillId="0" borderId="11" xfId="0" applyFont="1" applyBorder="1" applyAlignment="1">
      <alignment horizontal="left" vertical="top" wrapText="1"/>
    </xf>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sheetPr codeName="Sheet1"/>
  <dimension ref="A1:H116"/>
  <sheetViews>
    <sheetView tabSelected="1" zoomScaleNormal="100" workbookViewId="0">
      <selection sqref="A1:D1"/>
    </sheetView>
  </sheetViews>
  <sheetFormatPr defaultRowHeight="14.25" x14ac:dyDescent="0.2"/>
  <cols>
    <col min="1" max="1" width="7" style="6" customWidth="1"/>
    <col min="2" max="2" width="71.85546875" style="6" customWidth="1"/>
    <col min="3" max="3" width="14" style="6" customWidth="1"/>
    <col min="4" max="4" width="18" style="6" customWidth="1"/>
    <col min="5" max="5" width="20" style="6" customWidth="1"/>
    <col min="6" max="6" width="14.5703125" style="6" customWidth="1"/>
    <col min="7" max="7" width="20.5703125" style="6" customWidth="1"/>
    <col min="8" max="16384" width="9.140625" style="6"/>
  </cols>
  <sheetData>
    <row r="1" spans="1:7" ht="27" customHeight="1" x14ac:dyDescent="0.2">
      <c r="A1" s="39" t="s">
        <v>104</v>
      </c>
      <c r="B1" s="40"/>
      <c r="C1" s="40"/>
      <c r="D1" s="40"/>
    </row>
    <row r="2" spans="1:7" ht="25.5" customHeight="1" x14ac:dyDescent="0.2">
      <c r="A2" s="8"/>
      <c r="E2" s="36" t="s">
        <v>18</v>
      </c>
      <c r="F2" s="37"/>
      <c r="G2" s="38"/>
    </row>
    <row r="3" spans="1:7" ht="37.5" customHeight="1" x14ac:dyDescent="0.2">
      <c r="A3" s="33" t="s">
        <v>9</v>
      </c>
      <c r="B3" s="9" t="s">
        <v>14</v>
      </c>
      <c r="C3" s="9" t="s">
        <v>90</v>
      </c>
      <c r="D3" s="10" t="s">
        <v>92</v>
      </c>
      <c r="E3" s="11" t="s">
        <v>1</v>
      </c>
      <c r="F3" s="12" t="s">
        <v>2</v>
      </c>
      <c r="G3" s="13" t="s">
        <v>3</v>
      </c>
    </row>
    <row r="4" spans="1:7" ht="43.5" customHeight="1" x14ac:dyDescent="0.2">
      <c r="A4" s="14" t="s">
        <v>13</v>
      </c>
      <c r="B4" s="15" t="s">
        <v>15</v>
      </c>
      <c r="C4" s="15" t="s">
        <v>89</v>
      </c>
      <c r="D4" s="16" t="s">
        <v>17</v>
      </c>
      <c r="E4" s="17" t="s">
        <v>19</v>
      </c>
      <c r="F4" s="18" t="s">
        <v>20</v>
      </c>
      <c r="G4" s="19" t="s">
        <v>21</v>
      </c>
    </row>
    <row r="5" spans="1:7" s="23" customFormat="1" ht="59.25" customHeight="1" x14ac:dyDescent="0.25">
      <c r="A5" s="20">
        <v>1</v>
      </c>
      <c r="B5" s="3" t="s">
        <v>27</v>
      </c>
      <c r="C5" s="7">
        <v>1</v>
      </c>
      <c r="D5" s="7" t="s">
        <v>30</v>
      </c>
      <c r="E5" s="21"/>
      <c r="F5" s="22">
        <f>ROUND(C5*E5,2)</f>
        <v>0</v>
      </c>
      <c r="G5" s="21"/>
    </row>
    <row r="6" spans="1:7" s="23" customFormat="1" ht="90" customHeight="1" x14ac:dyDescent="0.25">
      <c r="A6" s="20">
        <v>2</v>
      </c>
      <c r="B6" s="5" t="s">
        <v>28</v>
      </c>
      <c r="C6" s="7">
        <v>1</v>
      </c>
      <c r="D6" s="7" t="s">
        <v>30</v>
      </c>
      <c r="E6" s="21"/>
      <c r="F6" s="22">
        <f>ROUND(C6*E6,2)</f>
        <v>0</v>
      </c>
      <c r="G6" s="21"/>
    </row>
    <row r="7" spans="1:7" s="23" customFormat="1" ht="90" customHeight="1" x14ac:dyDescent="0.25">
      <c r="A7" s="20">
        <v>3</v>
      </c>
      <c r="B7" s="3" t="s">
        <v>29</v>
      </c>
      <c r="C7" s="7">
        <v>1</v>
      </c>
      <c r="D7" s="7" t="s">
        <v>30</v>
      </c>
      <c r="E7" s="21"/>
      <c r="F7" s="22">
        <f t="shared" ref="F7:F63" si="0">ROUND(C7*E7,2)</f>
        <v>0</v>
      </c>
      <c r="G7" s="21"/>
    </row>
    <row r="8" spans="1:7" s="23" customFormat="1" ht="90" customHeight="1" x14ac:dyDescent="0.25">
      <c r="A8" s="20">
        <v>4</v>
      </c>
      <c r="B8" s="3" t="s">
        <v>31</v>
      </c>
      <c r="C8" s="7">
        <v>1</v>
      </c>
      <c r="D8" s="7" t="s">
        <v>30</v>
      </c>
      <c r="E8" s="21"/>
      <c r="F8" s="22">
        <f t="shared" si="0"/>
        <v>0</v>
      </c>
      <c r="G8" s="21"/>
    </row>
    <row r="9" spans="1:7" s="23" customFormat="1" ht="30" customHeight="1" x14ac:dyDescent="0.25">
      <c r="A9" s="20">
        <v>5</v>
      </c>
      <c r="B9" s="3" t="s">
        <v>32</v>
      </c>
      <c r="C9" s="7">
        <v>1</v>
      </c>
      <c r="D9" s="7" t="s">
        <v>30</v>
      </c>
      <c r="E9" s="21"/>
      <c r="F9" s="22">
        <f t="shared" si="0"/>
        <v>0</v>
      </c>
      <c r="G9" s="21"/>
    </row>
    <row r="10" spans="1:7" s="23" customFormat="1" ht="30" customHeight="1" x14ac:dyDescent="0.25">
      <c r="A10" s="20">
        <v>6</v>
      </c>
      <c r="B10" s="3" t="s">
        <v>33</v>
      </c>
      <c r="C10" s="7">
        <v>1</v>
      </c>
      <c r="D10" s="7" t="s">
        <v>30</v>
      </c>
      <c r="E10" s="21"/>
      <c r="F10" s="22">
        <f t="shared" si="0"/>
        <v>0</v>
      </c>
      <c r="G10" s="21"/>
    </row>
    <row r="11" spans="1:7" s="23" customFormat="1" ht="120" customHeight="1" x14ac:dyDescent="0.25">
      <c r="A11" s="20">
        <v>7</v>
      </c>
      <c r="B11" s="3" t="s">
        <v>34</v>
      </c>
      <c r="C11" s="7">
        <v>1</v>
      </c>
      <c r="D11" s="7" t="s">
        <v>30</v>
      </c>
      <c r="E11" s="21"/>
      <c r="F11" s="22">
        <f t="shared" si="0"/>
        <v>0</v>
      </c>
      <c r="G11" s="21"/>
    </row>
    <row r="12" spans="1:7" s="23" customFormat="1" ht="60" customHeight="1" x14ac:dyDescent="0.25">
      <c r="A12" s="20">
        <v>8</v>
      </c>
      <c r="B12" s="3" t="s">
        <v>35</v>
      </c>
      <c r="C12" s="7">
        <v>1</v>
      </c>
      <c r="D12" s="7" t="s">
        <v>30</v>
      </c>
      <c r="E12" s="21"/>
      <c r="F12" s="22">
        <f t="shared" si="0"/>
        <v>0</v>
      </c>
      <c r="G12" s="21"/>
    </row>
    <row r="13" spans="1:7" s="23" customFormat="1" ht="60" customHeight="1" x14ac:dyDescent="0.25">
      <c r="A13" s="20">
        <v>9</v>
      </c>
      <c r="B13" s="3" t="s">
        <v>36</v>
      </c>
      <c r="C13" s="7">
        <v>1</v>
      </c>
      <c r="D13" s="7" t="s">
        <v>30</v>
      </c>
      <c r="E13" s="21"/>
      <c r="F13" s="22">
        <f t="shared" si="0"/>
        <v>0</v>
      </c>
      <c r="G13" s="21"/>
    </row>
    <row r="14" spans="1:7" s="23" customFormat="1" ht="30" customHeight="1" x14ac:dyDescent="0.25">
      <c r="A14" s="20">
        <v>10</v>
      </c>
      <c r="B14" s="3" t="s">
        <v>37</v>
      </c>
      <c r="C14" s="7">
        <v>1</v>
      </c>
      <c r="D14" s="7" t="s">
        <v>30</v>
      </c>
      <c r="E14" s="21"/>
      <c r="F14" s="22">
        <f t="shared" si="0"/>
        <v>0</v>
      </c>
      <c r="G14" s="21"/>
    </row>
    <row r="15" spans="1:7" s="23" customFormat="1" ht="60" customHeight="1" x14ac:dyDescent="0.25">
      <c r="A15" s="20">
        <v>11</v>
      </c>
      <c r="B15" s="3" t="s">
        <v>38</v>
      </c>
      <c r="C15" s="7">
        <v>1</v>
      </c>
      <c r="D15" s="7" t="s">
        <v>30</v>
      </c>
      <c r="E15" s="21"/>
      <c r="F15" s="22">
        <f t="shared" si="0"/>
        <v>0</v>
      </c>
      <c r="G15" s="21"/>
    </row>
    <row r="16" spans="1:7" s="23" customFormat="1" ht="114.95" customHeight="1" x14ac:dyDescent="0.25">
      <c r="A16" s="20">
        <v>12</v>
      </c>
      <c r="B16" s="3" t="s">
        <v>39</v>
      </c>
      <c r="C16" s="7">
        <v>1</v>
      </c>
      <c r="D16" s="7" t="s">
        <v>30</v>
      </c>
      <c r="E16" s="21"/>
      <c r="F16" s="22">
        <f t="shared" si="0"/>
        <v>0</v>
      </c>
      <c r="G16" s="21"/>
    </row>
    <row r="17" spans="1:7" s="23" customFormat="1" ht="60" customHeight="1" x14ac:dyDescent="0.25">
      <c r="A17" s="20">
        <v>13</v>
      </c>
      <c r="B17" s="3" t="s">
        <v>40</v>
      </c>
      <c r="C17" s="7">
        <v>1</v>
      </c>
      <c r="D17" s="7" t="s">
        <v>30</v>
      </c>
      <c r="E17" s="21"/>
      <c r="F17" s="22">
        <f t="shared" si="0"/>
        <v>0</v>
      </c>
      <c r="G17" s="21"/>
    </row>
    <row r="18" spans="1:7" s="23" customFormat="1" ht="90" customHeight="1" x14ac:dyDescent="0.25">
      <c r="A18" s="20">
        <v>14</v>
      </c>
      <c r="B18" s="3" t="s">
        <v>41</v>
      </c>
      <c r="C18" s="7">
        <v>1</v>
      </c>
      <c r="D18" s="7" t="s">
        <v>30</v>
      </c>
      <c r="E18" s="21"/>
      <c r="F18" s="22">
        <f t="shared" si="0"/>
        <v>0</v>
      </c>
      <c r="G18" s="21"/>
    </row>
    <row r="19" spans="1:7" s="23" customFormat="1" ht="90" customHeight="1" x14ac:dyDescent="0.25">
      <c r="A19" s="20">
        <v>15</v>
      </c>
      <c r="B19" s="3" t="s">
        <v>42</v>
      </c>
      <c r="C19" s="7">
        <v>1</v>
      </c>
      <c r="D19" s="7" t="s">
        <v>30</v>
      </c>
      <c r="E19" s="21"/>
      <c r="F19" s="22">
        <f t="shared" si="0"/>
        <v>0</v>
      </c>
      <c r="G19" s="21"/>
    </row>
    <row r="20" spans="1:7" s="23" customFormat="1" ht="60" customHeight="1" x14ac:dyDescent="0.25">
      <c r="A20" s="20">
        <v>16</v>
      </c>
      <c r="B20" s="3" t="s">
        <v>43</v>
      </c>
      <c r="C20" s="7">
        <v>1</v>
      </c>
      <c r="D20" s="7" t="s">
        <v>30</v>
      </c>
      <c r="E20" s="21"/>
      <c r="F20" s="22">
        <f t="shared" si="0"/>
        <v>0</v>
      </c>
      <c r="G20" s="21"/>
    </row>
    <row r="21" spans="1:7" s="23" customFormat="1" ht="42" customHeight="1" x14ac:dyDescent="0.25">
      <c r="A21" s="20">
        <v>17</v>
      </c>
      <c r="B21" s="3" t="s">
        <v>44</v>
      </c>
      <c r="C21" s="7">
        <v>1</v>
      </c>
      <c r="D21" s="7" t="s">
        <v>30</v>
      </c>
      <c r="E21" s="21"/>
      <c r="F21" s="22">
        <f t="shared" si="0"/>
        <v>0</v>
      </c>
      <c r="G21" s="21"/>
    </row>
    <row r="22" spans="1:7" s="23" customFormat="1" ht="30" customHeight="1" x14ac:dyDescent="0.25">
      <c r="A22" s="20">
        <v>18</v>
      </c>
      <c r="B22" s="3" t="s">
        <v>102</v>
      </c>
      <c r="C22" s="7">
        <v>1</v>
      </c>
      <c r="D22" s="7" t="s">
        <v>30</v>
      </c>
      <c r="E22" s="21"/>
      <c r="F22" s="22">
        <f t="shared" si="0"/>
        <v>0</v>
      </c>
      <c r="G22" s="21"/>
    </row>
    <row r="23" spans="1:7" s="23" customFormat="1" ht="30" customHeight="1" x14ac:dyDescent="0.25">
      <c r="A23" s="20">
        <v>19</v>
      </c>
      <c r="B23" s="3" t="s">
        <v>45</v>
      </c>
      <c r="C23" s="7">
        <v>1</v>
      </c>
      <c r="D23" s="7" t="s">
        <v>30</v>
      </c>
      <c r="E23" s="21"/>
      <c r="F23" s="22">
        <f t="shared" si="0"/>
        <v>0</v>
      </c>
      <c r="G23" s="21"/>
    </row>
    <row r="24" spans="1:7" s="23" customFormat="1" ht="30" customHeight="1" x14ac:dyDescent="0.25">
      <c r="A24" s="20">
        <v>20</v>
      </c>
      <c r="B24" s="3" t="s">
        <v>46</v>
      </c>
      <c r="C24" s="7">
        <v>1</v>
      </c>
      <c r="D24" s="7" t="s">
        <v>30</v>
      </c>
      <c r="E24" s="21"/>
      <c r="F24" s="22">
        <f t="shared" si="0"/>
        <v>0</v>
      </c>
      <c r="G24" s="21"/>
    </row>
    <row r="25" spans="1:7" s="23" customFormat="1" ht="60" customHeight="1" x14ac:dyDescent="0.25">
      <c r="A25" s="20">
        <v>21</v>
      </c>
      <c r="B25" s="3" t="s">
        <v>47</v>
      </c>
      <c r="C25" s="7">
        <v>1</v>
      </c>
      <c r="D25" s="7" t="s">
        <v>30</v>
      </c>
      <c r="E25" s="21"/>
      <c r="F25" s="22">
        <f t="shared" si="0"/>
        <v>0</v>
      </c>
      <c r="G25" s="21"/>
    </row>
    <row r="26" spans="1:7" s="23" customFormat="1" ht="30" customHeight="1" x14ac:dyDescent="0.25">
      <c r="A26" s="20">
        <v>22</v>
      </c>
      <c r="B26" s="3" t="s">
        <v>48</v>
      </c>
      <c r="C26" s="7">
        <v>1</v>
      </c>
      <c r="D26" s="7" t="s">
        <v>30</v>
      </c>
      <c r="E26" s="21"/>
      <c r="F26" s="22">
        <f t="shared" si="0"/>
        <v>0</v>
      </c>
      <c r="G26" s="21"/>
    </row>
    <row r="27" spans="1:7" s="23" customFormat="1" ht="30" customHeight="1" x14ac:dyDescent="0.25">
      <c r="A27" s="20">
        <v>23</v>
      </c>
      <c r="B27" s="3" t="s">
        <v>49</v>
      </c>
      <c r="C27" s="7">
        <v>1</v>
      </c>
      <c r="D27" s="7" t="s">
        <v>30</v>
      </c>
      <c r="E27" s="21"/>
      <c r="F27" s="22">
        <f t="shared" si="0"/>
        <v>0</v>
      </c>
      <c r="G27" s="21"/>
    </row>
    <row r="28" spans="1:7" s="23" customFormat="1" ht="60" customHeight="1" x14ac:dyDescent="0.25">
      <c r="A28" s="20">
        <v>24</v>
      </c>
      <c r="B28" s="3" t="s">
        <v>50</v>
      </c>
      <c r="C28" s="7">
        <v>1</v>
      </c>
      <c r="D28" s="7" t="s">
        <v>30</v>
      </c>
      <c r="E28" s="21"/>
      <c r="F28" s="22">
        <f t="shared" si="0"/>
        <v>0</v>
      </c>
      <c r="G28" s="21"/>
    </row>
    <row r="29" spans="1:7" s="23" customFormat="1" ht="60" customHeight="1" x14ac:dyDescent="0.25">
      <c r="A29" s="20">
        <v>25</v>
      </c>
      <c r="B29" s="3" t="s">
        <v>51</v>
      </c>
      <c r="C29" s="7">
        <v>1</v>
      </c>
      <c r="D29" s="7" t="s">
        <v>30</v>
      </c>
      <c r="E29" s="21"/>
      <c r="F29" s="22">
        <f t="shared" si="0"/>
        <v>0</v>
      </c>
      <c r="G29" s="21"/>
    </row>
    <row r="30" spans="1:7" s="23" customFormat="1" ht="60" customHeight="1" x14ac:dyDescent="0.25">
      <c r="A30" s="20">
        <v>26</v>
      </c>
      <c r="B30" s="3" t="s">
        <v>52</v>
      </c>
      <c r="C30" s="7">
        <v>1</v>
      </c>
      <c r="D30" s="7" t="s">
        <v>30</v>
      </c>
      <c r="E30" s="21"/>
      <c r="F30" s="22">
        <f t="shared" si="0"/>
        <v>0</v>
      </c>
      <c r="G30" s="21"/>
    </row>
    <row r="31" spans="1:7" s="23" customFormat="1" ht="30" customHeight="1" x14ac:dyDescent="0.25">
      <c r="A31" s="20">
        <v>27</v>
      </c>
      <c r="B31" s="3" t="s">
        <v>103</v>
      </c>
      <c r="C31" s="7">
        <v>1</v>
      </c>
      <c r="D31" s="7" t="s">
        <v>30</v>
      </c>
      <c r="E31" s="21"/>
      <c r="F31" s="22">
        <f t="shared" si="0"/>
        <v>0</v>
      </c>
      <c r="G31" s="21"/>
    </row>
    <row r="32" spans="1:7" s="23" customFormat="1" ht="30" customHeight="1" x14ac:dyDescent="0.25">
      <c r="A32" s="20">
        <v>28</v>
      </c>
      <c r="B32" s="3" t="s">
        <v>53</v>
      </c>
      <c r="C32" s="7">
        <v>1</v>
      </c>
      <c r="D32" s="7" t="s">
        <v>30</v>
      </c>
      <c r="E32" s="21"/>
      <c r="F32" s="22">
        <f t="shared" si="0"/>
        <v>0</v>
      </c>
      <c r="G32" s="21"/>
    </row>
    <row r="33" spans="1:7" s="23" customFormat="1" ht="99.95" customHeight="1" x14ac:dyDescent="0.25">
      <c r="A33" s="20">
        <v>29</v>
      </c>
      <c r="B33" s="3" t="s">
        <v>54</v>
      </c>
      <c r="C33" s="7">
        <v>1</v>
      </c>
      <c r="D33" s="7" t="s">
        <v>30</v>
      </c>
      <c r="E33" s="21"/>
      <c r="F33" s="22">
        <f t="shared" si="0"/>
        <v>0</v>
      </c>
      <c r="G33" s="21"/>
    </row>
    <row r="34" spans="1:7" s="23" customFormat="1" ht="30" customHeight="1" x14ac:dyDescent="0.25">
      <c r="A34" s="20">
        <v>30</v>
      </c>
      <c r="B34" s="3" t="s">
        <v>55</v>
      </c>
      <c r="C34" s="7">
        <v>1</v>
      </c>
      <c r="D34" s="7" t="s">
        <v>30</v>
      </c>
      <c r="E34" s="21"/>
      <c r="F34" s="22">
        <f t="shared" si="0"/>
        <v>0</v>
      </c>
      <c r="G34" s="21"/>
    </row>
    <row r="35" spans="1:7" s="23" customFormat="1" ht="30" customHeight="1" x14ac:dyDescent="0.25">
      <c r="A35" s="20">
        <v>31</v>
      </c>
      <c r="B35" s="3" t="s">
        <v>56</v>
      </c>
      <c r="C35" s="7">
        <v>1</v>
      </c>
      <c r="D35" s="7" t="s">
        <v>30</v>
      </c>
      <c r="E35" s="21"/>
      <c r="F35" s="22">
        <f t="shared" si="0"/>
        <v>0</v>
      </c>
      <c r="G35" s="21"/>
    </row>
    <row r="36" spans="1:7" s="23" customFormat="1" ht="60" customHeight="1" x14ac:dyDescent="0.25">
      <c r="A36" s="20">
        <v>32</v>
      </c>
      <c r="B36" s="3" t="s">
        <v>57</v>
      </c>
      <c r="C36" s="7">
        <v>1</v>
      </c>
      <c r="D36" s="7" t="s">
        <v>30</v>
      </c>
      <c r="E36" s="21"/>
      <c r="F36" s="22">
        <f t="shared" si="0"/>
        <v>0</v>
      </c>
      <c r="G36" s="21"/>
    </row>
    <row r="37" spans="1:7" s="23" customFormat="1" ht="30" customHeight="1" x14ac:dyDescent="0.25">
      <c r="A37" s="20">
        <v>33</v>
      </c>
      <c r="B37" s="3" t="s">
        <v>58</v>
      </c>
      <c r="C37" s="7">
        <v>1</v>
      </c>
      <c r="D37" s="7" t="s">
        <v>30</v>
      </c>
      <c r="E37" s="21"/>
      <c r="F37" s="22">
        <f t="shared" si="0"/>
        <v>0</v>
      </c>
      <c r="G37" s="21"/>
    </row>
    <row r="38" spans="1:7" s="23" customFormat="1" ht="90" customHeight="1" x14ac:dyDescent="0.25">
      <c r="A38" s="20">
        <v>34</v>
      </c>
      <c r="B38" s="4" t="s">
        <v>59</v>
      </c>
      <c r="C38" s="7">
        <v>1</v>
      </c>
      <c r="D38" s="7" t="s">
        <v>30</v>
      </c>
      <c r="E38" s="21"/>
      <c r="F38" s="22">
        <f t="shared" si="0"/>
        <v>0</v>
      </c>
      <c r="G38" s="21"/>
    </row>
    <row r="39" spans="1:7" s="23" customFormat="1" ht="90" customHeight="1" x14ac:dyDescent="0.25">
      <c r="A39" s="20">
        <v>35</v>
      </c>
      <c r="B39" s="3" t="s">
        <v>60</v>
      </c>
      <c r="C39" s="7">
        <v>1</v>
      </c>
      <c r="D39" s="7" t="s">
        <v>30</v>
      </c>
      <c r="E39" s="21"/>
      <c r="F39" s="22">
        <f t="shared" si="0"/>
        <v>0</v>
      </c>
      <c r="G39" s="21"/>
    </row>
    <row r="40" spans="1:7" s="23" customFormat="1" ht="30" customHeight="1" x14ac:dyDescent="0.25">
      <c r="A40" s="20">
        <v>36</v>
      </c>
      <c r="B40" s="3" t="s">
        <v>61</v>
      </c>
      <c r="C40" s="7">
        <v>1</v>
      </c>
      <c r="D40" s="7" t="s">
        <v>30</v>
      </c>
      <c r="E40" s="21"/>
      <c r="F40" s="22">
        <f t="shared" si="0"/>
        <v>0</v>
      </c>
      <c r="G40" s="21"/>
    </row>
    <row r="41" spans="1:7" s="23" customFormat="1" ht="45" customHeight="1" x14ac:dyDescent="0.25">
      <c r="A41" s="20">
        <v>37</v>
      </c>
      <c r="B41" s="3" t="s">
        <v>62</v>
      </c>
      <c r="C41" s="7">
        <v>1</v>
      </c>
      <c r="D41" s="7" t="s">
        <v>30</v>
      </c>
      <c r="E41" s="21"/>
      <c r="F41" s="22">
        <f t="shared" si="0"/>
        <v>0</v>
      </c>
      <c r="G41" s="21"/>
    </row>
    <row r="42" spans="1:7" s="23" customFormat="1" ht="30" customHeight="1" x14ac:dyDescent="0.25">
      <c r="A42" s="20">
        <v>38</v>
      </c>
      <c r="B42" s="3" t="s">
        <v>63</v>
      </c>
      <c r="C42" s="7">
        <v>1</v>
      </c>
      <c r="D42" s="7" t="s">
        <v>30</v>
      </c>
      <c r="E42" s="21"/>
      <c r="F42" s="22">
        <f t="shared" si="0"/>
        <v>0</v>
      </c>
      <c r="G42" s="21"/>
    </row>
    <row r="43" spans="1:7" s="23" customFormat="1" ht="60" customHeight="1" x14ac:dyDescent="0.25">
      <c r="A43" s="20">
        <v>39</v>
      </c>
      <c r="B43" s="3" t="s">
        <v>64</v>
      </c>
      <c r="C43" s="7">
        <v>1</v>
      </c>
      <c r="D43" s="7" t="s">
        <v>30</v>
      </c>
      <c r="E43" s="21"/>
      <c r="F43" s="22">
        <f t="shared" si="0"/>
        <v>0</v>
      </c>
      <c r="G43" s="21"/>
    </row>
    <row r="44" spans="1:7" s="23" customFormat="1" ht="60" customHeight="1" x14ac:dyDescent="0.25">
      <c r="A44" s="20">
        <v>40</v>
      </c>
      <c r="B44" s="3" t="s">
        <v>65</v>
      </c>
      <c r="C44" s="7">
        <v>1</v>
      </c>
      <c r="D44" s="7" t="s">
        <v>30</v>
      </c>
      <c r="E44" s="21"/>
      <c r="F44" s="22">
        <f t="shared" si="0"/>
        <v>0</v>
      </c>
      <c r="G44" s="21"/>
    </row>
    <row r="45" spans="1:7" s="23" customFormat="1" ht="60" customHeight="1" x14ac:dyDescent="0.25">
      <c r="A45" s="20">
        <v>41</v>
      </c>
      <c r="B45" s="3" t="s">
        <v>66</v>
      </c>
      <c r="C45" s="7">
        <v>1</v>
      </c>
      <c r="D45" s="7" t="s">
        <v>30</v>
      </c>
      <c r="E45" s="21"/>
      <c r="F45" s="22">
        <f t="shared" si="0"/>
        <v>0</v>
      </c>
      <c r="G45" s="21"/>
    </row>
    <row r="46" spans="1:7" s="23" customFormat="1" ht="30" customHeight="1" x14ac:dyDescent="0.25">
      <c r="A46" s="20">
        <v>42</v>
      </c>
      <c r="B46" s="3" t="s">
        <v>67</v>
      </c>
      <c r="C46" s="7">
        <v>1</v>
      </c>
      <c r="D46" s="7" t="s">
        <v>30</v>
      </c>
      <c r="E46" s="21"/>
      <c r="F46" s="22">
        <f t="shared" si="0"/>
        <v>0</v>
      </c>
      <c r="G46" s="21"/>
    </row>
    <row r="47" spans="1:7" s="23" customFormat="1" ht="30" customHeight="1" x14ac:dyDescent="0.25">
      <c r="A47" s="20">
        <v>43</v>
      </c>
      <c r="B47" s="3" t="s">
        <v>98</v>
      </c>
      <c r="C47" s="7">
        <v>1</v>
      </c>
      <c r="D47" s="7" t="s">
        <v>30</v>
      </c>
      <c r="E47" s="21"/>
      <c r="F47" s="22">
        <f t="shared" si="0"/>
        <v>0</v>
      </c>
      <c r="G47" s="21"/>
    </row>
    <row r="48" spans="1:7" s="23" customFormat="1" ht="75" customHeight="1" x14ac:dyDescent="0.25">
      <c r="A48" s="20">
        <v>44</v>
      </c>
      <c r="B48" s="3" t="s">
        <v>99</v>
      </c>
      <c r="C48" s="7">
        <v>1</v>
      </c>
      <c r="D48" s="7" t="s">
        <v>30</v>
      </c>
      <c r="E48" s="21"/>
      <c r="F48" s="22">
        <f t="shared" si="0"/>
        <v>0</v>
      </c>
      <c r="G48" s="21"/>
    </row>
    <row r="49" spans="1:7" s="23" customFormat="1" ht="90" customHeight="1" x14ac:dyDescent="0.25">
      <c r="A49" s="20">
        <v>45</v>
      </c>
      <c r="B49" s="3" t="s">
        <v>68</v>
      </c>
      <c r="C49" s="7">
        <v>1</v>
      </c>
      <c r="D49" s="7" t="s">
        <v>30</v>
      </c>
      <c r="E49" s="21"/>
      <c r="F49" s="22">
        <f t="shared" si="0"/>
        <v>0</v>
      </c>
      <c r="G49" s="21"/>
    </row>
    <row r="50" spans="1:7" s="23" customFormat="1" ht="90" customHeight="1" x14ac:dyDescent="0.25">
      <c r="A50" s="20">
        <v>46</v>
      </c>
      <c r="B50" s="3" t="s">
        <v>69</v>
      </c>
      <c r="C50" s="7">
        <v>1</v>
      </c>
      <c r="D50" s="7" t="s">
        <v>30</v>
      </c>
      <c r="E50" s="21"/>
      <c r="F50" s="22">
        <f t="shared" si="0"/>
        <v>0</v>
      </c>
      <c r="G50" s="21"/>
    </row>
    <row r="51" spans="1:7" s="23" customFormat="1" ht="60" customHeight="1" x14ac:dyDescent="0.25">
      <c r="A51" s="20">
        <v>47</v>
      </c>
      <c r="B51" s="3" t="s">
        <v>101</v>
      </c>
      <c r="C51" s="7">
        <v>1</v>
      </c>
      <c r="D51" s="7" t="s">
        <v>30</v>
      </c>
      <c r="E51" s="21"/>
      <c r="F51" s="22">
        <f t="shared" si="0"/>
        <v>0</v>
      </c>
      <c r="G51" s="21"/>
    </row>
    <row r="52" spans="1:7" s="23" customFormat="1" ht="90" customHeight="1" x14ac:dyDescent="0.25">
      <c r="A52" s="20">
        <v>48</v>
      </c>
      <c r="B52" s="3" t="s">
        <v>70</v>
      </c>
      <c r="C52" s="7">
        <v>1</v>
      </c>
      <c r="D52" s="7" t="s">
        <v>30</v>
      </c>
      <c r="E52" s="21"/>
      <c r="F52" s="22">
        <f t="shared" si="0"/>
        <v>0</v>
      </c>
      <c r="G52" s="21"/>
    </row>
    <row r="53" spans="1:7" s="23" customFormat="1" ht="90" customHeight="1" x14ac:dyDescent="0.25">
      <c r="A53" s="20">
        <v>49</v>
      </c>
      <c r="B53" s="3" t="s">
        <v>71</v>
      </c>
      <c r="C53" s="7">
        <v>1</v>
      </c>
      <c r="D53" s="7" t="s">
        <v>30</v>
      </c>
      <c r="E53" s="21"/>
      <c r="F53" s="22">
        <f t="shared" si="0"/>
        <v>0</v>
      </c>
      <c r="G53" s="21"/>
    </row>
    <row r="54" spans="1:7" s="23" customFormat="1" ht="60" customHeight="1" x14ac:dyDescent="0.25">
      <c r="A54" s="20">
        <v>50</v>
      </c>
      <c r="B54" s="3" t="s">
        <v>72</v>
      </c>
      <c r="C54" s="7">
        <v>1</v>
      </c>
      <c r="D54" s="7" t="s">
        <v>30</v>
      </c>
      <c r="E54" s="21"/>
      <c r="F54" s="22">
        <f t="shared" si="0"/>
        <v>0</v>
      </c>
      <c r="G54" s="21"/>
    </row>
    <row r="55" spans="1:7" s="23" customFormat="1" ht="30.75" customHeight="1" x14ac:dyDescent="0.25">
      <c r="A55" s="20">
        <v>51</v>
      </c>
      <c r="B55" s="3" t="s">
        <v>73</v>
      </c>
      <c r="C55" s="7">
        <v>1</v>
      </c>
      <c r="D55" s="7" t="s">
        <v>30</v>
      </c>
      <c r="E55" s="21"/>
      <c r="F55" s="22">
        <f t="shared" si="0"/>
        <v>0</v>
      </c>
      <c r="G55" s="21"/>
    </row>
    <row r="56" spans="1:7" s="23" customFormat="1" ht="60" customHeight="1" x14ac:dyDescent="0.25">
      <c r="A56" s="20">
        <v>52</v>
      </c>
      <c r="B56" s="3" t="s">
        <v>74</v>
      </c>
      <c r="C56" s="7">
        <v>1</v>
      </c>
      <c r="D56" s="7" t="s">
        <v>30</v>
      </c>
      <c r="E56" s="21"/>
      <c r="F56" s="22">
        <f t="shared" si="0"/>
        <v>0</v>
      </c>
      <c r="G56" s="21"/>
    </row>
    <row r="57" spans="1:7" s="23" customFormat="1" ht="60" customHeight="1" x14ac:dyDescent="0.25">
      <c r="A57" s="20">
        <v>53</v>
      </c>
      <c r="B57" s="3" t="s">
        <v>75</v>
      </c>
      <c r="C57" s="7">
        <v>1</v>
      </c>
      <c r="D57" s="7" t="s">
        <v>30</v>
      </c>
      <c r="E57" s="21"/>
      <c r="F57" s="22">
        <f t="shared" si="0"/>
        <v>0</v>
      </c>
      <c r="G57" s="21"/>
    </row>
    <row r="58" spans="1:7" s="23" customFormat="1" ht="60" customHeight="1" x14ac:dyDescent="0.25">
      <c r="A58" s="20">
        <v>54</v>
      </c>
      <c r="B58" s="3" t="s">
        <v>76</v>
      </c>
      <c r="C58" s="7">
        <v>1</v>
      </c>
      <c r="D58" s="7" t="s">
        <v>30</v>
      </c>
      <c r="E58" s="21"/>
      <c r="F58" s="22">
        <f t="shared" si="0"/>
        <v>0</v>
      </c>
      <c r="G58" s="21"/>
    </row>
    <row r="59" spans="1:7" s="23" customFormat="1" ht="58.5" customHeight="1" x14ac:dyDescent="0.25">
      <c r="A59" s="20">
        <v>55</v>
      </c>
      <c r="B59" s="3" t="s">
        <v>77</v>
      </c>
      <c r="C59" s="7">
        <v>1</v>
      </c>
      <c r="D59" s="7" t="s">
        <v>30</v>
      </c>
      <c r="E59" s="21"/>
      <c r="F59" s="22">
        <f t="shared" si="0"/>
        <v>0</v>
      </c>
      <c r="G59" s="21"/>
    </row>
    <row r="60" spans="1:7" s="23" customFormat="1" ht="45" customHeight="1" x14ac:dyDescent="0.25">
      <c r="A60" s="20">
        <v>56</v>
      </c>
      <c r="B60" s="3" t="s">
        <v>78</v>
      </c>
      <c r="C60" s="7">
        <v>1</v>
      </c>
      <c r="D60" s="7" t="s">
        <v>30</v>
      </c>
      <c r="E60" s="21"/>
      <c r="F60" s="22">
        <f t="shared" si="0"/>
        <v>0</v>
      </c>
      <c r="G60" s="21"/>
    </row>
    <row r="61" spans="1:7" s="23" customFormat="1" ht="60" customHeight="1" x14ac:dyDescent="0.25">
      <c r="A61" s="20">
        <v>57</v>
      </c>
      <c r="B61" s="3" t="s">
        <v>100</v>
      </c>
      <c r="C61" s="7">
        <v>1</v>
      </c>
      <c r="D61" s="7" t="s">
        <v>30</v>
      </c>
      <c r="E61" s="21"/>
      <c r="F61" s="22">
        <f t="shared" si="0"/>
        <v>0</v>
      </c>
      <c r="G61" s="21"/>
    </row>
    <row r="62" spans="1:7" s="23" customFormat="1" ht="60" customHeight="1" x14ac:dyDescent="0.25">
      <c r="A62" s="20">
        <v>58</v>
      </c>
      <c r="B62" s="3" t="s">
        <v>97</v>
      </c>
      <c r="C62" s="7">
        <v>1</v>
      </c>
      <c r="D62" s="7" t="s">
        <v>30</v>
      </c>
      <c r="E62" s="21"/>
      <c r="F62" s="22">
        <f t="shared" si="0"/>
        <v>0</v>
      </c>
      <c r="G62" s="21"/>
    </row>
    <row r="63" spans="1:7" s="23" customFormat="1" ht="60" customHeight="1" x14ac:dyDescent="0.25">
      <c r="A63" s="20">
        <v>59</v>
      </c>
      <c r="B63" s="3" t="s">
        <v>79</v>
      </c>
      <c r="C63" s="7">
        <v>1</v>
      </c>
      <c r="D63" s="7" t="s">
        <v>30</v>
      </c>
      <c r="E63" s="21"/>
      <c r="F63" s="22">
        <f t="shared" si="0"/>
        <v>0</v>
      </c>
      <c r="G63" s="21"/>
    </row>
    <row r="64" spans="1:7" s="23" customFormat="1" ht="30" customHeight="1" x14ac:dyDescent="0.25">
      <c r="A64" s="20">
        <v>60</v>
      </c>
      <c r="B64" s="3" t="s">
        <v>80</v>
      </c>
      <c r="C64" s="7">
        <v>1</v>
      </c>
      <c r="D64" s="7" t="s">
        <v>30</v>
      </c>
      <c r="E64" s="21"/>
      <c r="F64" s="22">
        <f t="shared" ref="F64:F74" si="1">ROUND(C64*E64,2)</f>
        <v>0</v>
      </c>
      <c r="G64" s="21"/>
    </row>
    <row r="65" spans="1:8" s="23" customFormat="1" ht="60" customHeight="1" x14ac:dyDescent="0.25">
      <c r="A65" s="20">
        <v>61</v>
      </c>
      <c r="B65" s="3" t="s">
        <v>81</v>
      </c>
      <c r="C65" s="7">
        <v>1</v>
      </c>
      <c r="D65" s="7" t="s">
        <v>30</v>
      </c>
      <c r="E65" s="21"/>
      <c r="F65" s="22">
        <f t="shared" si="1"/>
        <v>0</v>
      </c>
      <c r="G65" s="21"/>
    </row>
    <row r="66" spans="1:8" s="23" customFormat="1" ht="30" customHeight="1" x14ac:dyDescent="0.25">
      <c r="A66" s="20">
        <v>62</v>
      </c>
      <c r="B66" s="3" t="s">
        <v>91</v>
      </c>
      <c r="C66" s="7">
        <v>1</v>
      </c>
      <c r="D66" s="7" t="s">
        <v>30</v>
      </c>
      <c r="E66" s="21"/>
      <c r="F66" s="22">
        <f t="shared" si="1"/>
        <v>0</v>
      </c>
      <c r="G66" s="21"/>
    </row>
    <row r="67" spans="1:8" s="23" customFormat="1" ht="30" customHeight="1" x14ac:dyDescent="0.25">
      <c r="A67" s="20">
        <v>63</v>
      </c>
      <c r="B67" s="3" t="s">
        <v>82</v>
      </c>
      <c r="C67" s="7">
        <v>1</v>
      </c>
      <c r="D67" s="7" t="s">
        <v>30</v>
      </c>
      <c r="E67" s="21"/>
      <c r="F67" s="22">
        <f t="shared" si="1"/>
        <v>0</v>
      </c>
      <c r="G67" s="21"/>
    </row>
    <row r="68" spans="1:8" s="23" customFormat="1" ht="60" customHeight="1" x14ac:dyDescent="0.25">
      <c r="A68" s="20">
        <v>64</v>
      </c>
      <c r="B68" s="3" t="s">
        <v>83</v>
      </c>
      <c r="C68" s="7">
        <v>1</v>
      </c>
      <c r="D68" s="7" t="s">
        <v>30</v>
      </c>
      <c r="E68" s="21"/>
      <c r="F68" s="22">
        <f t="shared" si="1"/>
        <v>0</v>
      </c>
      <c r="G68" s="21"/>
    </row>
    <row r="69" spans="1:8" s="23" customFormat="1" ht="60" customHeight="1" x14ac:dyDescent="0.25">
      <c r="A69" s="20">
        <v>65</v>
      </c>
      <c r="B69" s="3" t="s">
        <v>84</v>
      </c>
      <c r="C69" s="7">
        <v>1</v>
      </c>
      <c r="D69" s="7" t="s">
        <v>30</v>
      </c>
      <c r="E69" s="21"/>
      <c r="F69" s="22">
        <f t="shared" si="1"/>
        <v>0</v>
      </c>
      <c r="G69" s="21"/>
    </row>
    <row r="70" spans="1:8" s="23" customFormat="1" ht="90" customHeight="1" x14ac:dyDescent="0.25">
      <c r="A70" s="20">
        <v>66</v>
      </c>
      <c r="B70" s="3" t="s">
        <v>96</v>
      </c>
      <c r="C70" s="7">
        <v>1</v>
      </c>
      <c r="D70" s="7" t="s">
        <v>30</v>
      </c>
      <c r="E70" s="21"/>
      <c r="F70" s="22">
        <f t="shared" si="1"/>
        <v>0</v>
      </c>
      <c r="G70" s="21"/>
    </row>
    <row r="71" spans="1:8" s="23" customFormat="1" ht="90" customHeight="1" x14ac:dyDescent="0.25">
      <c r="A71" s="20">
        <v>67</v>
      </c>
      <c r="B71" s="3" t="s">
        <v>95</v>
      </c>
      <c r="C71" s="7">
        <v>1</v>
      </c>
      <c r="D71" s="7" t="s">
        <v>30</v>
      </c>
      <c r="E71" s="21"/>
      <c r="F71" s="22">
        <f t="shared" si="1"/>
        <v>0</v>
      </c>
      <c r="G71" s="21"/>
    </row>
    <row r="72" spans="1:8" s="23" customFormat="1" ht="90" customHeight="1" x14ac:dyDescent="0.25">
      <c r="A72" s="20">
        <v>68</v>
      </c>
      <c r="B72" s="3" t="s">
        <v>94</v>
      </c>
      <c r="C72" s="7">
        <v>1</v>
      </c>
      <c r="D72" s="7" t="s">
        <v>30</v>
      </c>
      <c r="E72" s="21"/>
      <c r="F72" s="22">
        <f t="shared" si="1"/>
        <v>0</v>
      </c>
      <c r="G72" s="21"/>
    </row>
    <row r="73" spans="1:8" s="23" customFormat="1" ht="60" customHeight="1" x14ac:dyDescent="0.25">
      <c r="A73" s="20">
        <v>69</v>
      </c>
      <c r="B73" s="3" t="s">
        <v>85</v>
      </c>
      <c r="C73" s="7">
        <v>1</v>
      </c>
      <c r="D73" s="7" t="s">
        <v>30</v>
      </c>
      <c r="E73" s="21"/>
      <c r="F73" s="22">
        <f t="shared" si="1"/>
        <v>0</v>
      </c>
      <c r="G73" s="21"/>
    </row>
    <row r="74" spans="1:8" s="23" customFormat="1" ht="60" customHeight="1" x14ac:dyDescent="0.25">
      <c r="A74" s="20">
        <v>70</v>
      </c>
      <c r="B74" s="3" t="s">
        <v>86</v>
      </c>
      <c r="C74" s="7">
        <v>1</v>
      </c>
      <c r="D74" s="7" t="s">
        <v>30</v>
      </c>
      <c r="E74" s="21"/>
      <c r="F74" s="22">
        <f t="shared" si="1"/>
        <v>0</v>
      </c>
      <c r="G74" s="21"/>
    </row>
    <row r="75" spans="1:8" ht="30" customHeight="1" x14ac:dyDescent="0.2">
      <c r="A75" s="24"/>
      <c r="B75" s="25"/>
      <c r="C75" s="42" t="s">
        <v>22</v>
      </c>
      <c r="D75" s="43"/>
      <c r="E75" s="44"/>
      <c r="F75" s="26">
        <f>SUM(F5:F74)</f>
        <v>0</v>
      </c>
      <c r="G75" s="27"/>
      <c r="H75" s="34"/>
    </row>
    <row r="76" spans="1:8" ht="28.5" customHeight="1" x14ac:dyDescent="0.2">
      <c r="A76" s="24"/>
      <c r="B76" s="25"/>
      <c r="C76" s="45" t="s">
        <v>93</v>
      </c>
      <c r="D76" s="46"/>
      <c r="E76" s="28" t="s">
        <v>26</v>
      </c>
      <c r="F76" s="26" t="e">
        <f>F75*E76</f>
        <v>#VALUE!</v>
      </c>
      <c r="G76" s="27"/>
      <c r="H76" s="35"/>
    </row>
    <row r="77" spans="1:8" ht="29.45" customHeight="1" x14ac:dyDescent="0.2">
      <c r="A77" s="29"/>
      <c r="B77" s="29"/>
      <c r="C77" s="42" t="s">
        <v>23</v>
      </c>
      <c r="D77" s="43"/>
      <c r="E77" s="44"/>
      <c r="F77" s="26" t="e">
        <f>F75+F76</f>
        <v>#VALUE!</v>
      </c>
      <c r="G77" s="27"/>
      <c r="H77" s="35"/>
    </row>
    <row r="78" spans="1:8" ht="30" customHeight="1" x14ac:dyDescent="0.2">
      <c r="A78" s="41" t="s">
        <v>4</v>
      </c>
      <c r="B78" s="41"/>
      <c r="C78" s="41"/>
      <c r="D78" s="41"/>
      <c r="E78" s="41"/>
      <c r="F78" s="41"/>
      <c r="G78" s="41"/>
      <c r="H78" s="35"/>
    </row>
    <row r="79" spans="1:8" ht="14.45" customHeight="1" x14ac:dyDescent="0.2">
      <c r="A79" s="41" t="s">
        <v>5</v>
      </c>
      <c r="B79" s="41"/>
      <c r="C79" s="41"/>
      <c r="D79" s="41"/>
      <c r="E79" s="41"/>
      <c r="F79" s="41"/>
      <c r="G79" s="41"/>
      <c r="H79" s="35"/>
    </row>
    <row r="80" spans="1:8" ht="27.6" customHeight="1" x14ac:dyDescent="0.2">
      <c r="A80" s="41" t="s">
        <v>87</v>
      </c>
      <c r="B80" s="41"/>
      <c r="C80" s="41"/>
      <c r="D80" s="41"/>
      <c r="E80" s="41"/>
      <c r="F80" s="41"/>
      <c r="G80" s="41"/>
      <c r="H80" s="35"/>
    </row>
    <row r="81" spans="1:8" x14ac:dyDescent="0.2">
      <c r="H81" s="35"/>
    </row>
    <row r="82" spans="1:8" ht="29.1" customHeight="1" x14ac:dyDescent="0.2">
      <c r="A82" s="41" t="s">
        <v>24</v>
      </c>
      <c r="B82" s="41"/>
      <c r="C82" s="41"/>
      <c r="D82" s="41"/>
      <c r="E82" s="41"/>
      <c r="F82" s="41"/>
      <c r="G82" s="41"/>
      <c r="H82" s="30"/>
    </row>
    <row r="83" spans="1:8" x14ac:dyDescent="0.2">
      <c r="A83" s="41" t="s">
        <v>25</v>
      </c>
      <c r="B83" s="41"/>
      <c r="C83" s="41"/>
      <c r="D83" s="41"/>
      <c r="E83" s="41"/>
      <c r="F83" s="41"/>
      <c r="G83" s="41"/>
      <c r="H83" s="35"/>
    </row>
    <row r="84" spans="1:8" ht="26.1" customHeight="1" x14ac:dyDescent="0.2">
      <c r="A84" s="41" t="s">
        <v>88</v>
      </c>
      <c r="B84" s="41"/>
      <c r="C84" s="41"/>
      <c r="D84" s="41"/>
      <c r="E84" s="41"/>
      <c r="F84" s="41"/>
      <c r="G84" s="41"/>
      <c r="H84" s="35"/>
    </row>
    <row r="85" spans="1:8" x14ac:dyDescent="0.2">
      <c r="H85" s="35"/>
    </row>
    <row r="86" spans="1:8" x14ac:dyDescent="0.2">
      <c r="H86" s="35"/>
    </row>
    <row r="87" spans="1:8" x14ac:dyDescent="0.2">
      <c r="H87" s="35"/>
    </row>
    <row r="88" spans="1:8" ht="88.5" customHeight="1" x14ac:dyDescent="0.2">
      <c r="H88" s="35"/>
    </row>
    <row r="89" spans="1:8" x14ac:dyDescent="0.2">
      <c r="H89" s="31"/>
    </row>
    <row r="90" spans="1:8" x14ac:dyDescent="0.2">
      <c r="H90" s="47"/>
    </row>
    <row r="91" spans="1:8" x14ac:dyDescent="0.2">
      <c r="H91" s="47"/>
    </row>
    <row r="92" spans="1:8" x14ac:dyDescent="0.2">
      <c r="H92" s="48"/>
    </row>
    <row r="93" spans="1:8" x14ac:dyDescent="0.2">
      <c r="H93" s="48"/>
    </row>
    <row r="94" spans="1:8" x14ac:dyDescent="0.2">
      <c r="H94" s="48"/>
    </row>
    <row r="95" spans="1:8" x14ac:dyDescent="0.2">
      <c r="H95" s="48"/>
    </row>
    <row r="96" spans="1:8" x14ac:dyDescent="0.2">
      <c r="H96" s="48"/>
    </row>
    <row r="97" spans="8:8" x14ac:dyDescent="0.2">
      <c r="H97" s="48"/>
    </row>
    <row r="98" spans="8:8" ht="62.25" customHeight="1" x14ac:dyDescent="0.2">
      <c r="H98" s="48"/>
    </row>
    <row r="99" spans="8:8" x14ac:dyDescent="0.2">
      <c r="H99" s="32"/>
    </row>
    <row r="100" spans="8:8" x14ac:dyDescent="0.2">
      <c r="H100" s="49"/>
    </row>
    <row r="101" spans="8:8" x14ac:dyDescent="0.2">
      <c r="H101" s="49"/>
    </row>
    <row r="102" spans="8:8" x14ac:dyDescent="0.2">
      <c r="H102" s="48"/>
    </row>
    <row r="103" spans="8:8" x14ac:dyDescent="0.2">
      <c r="H103" s="48"/>
    </row>
    <row r="104" spans="8:8" x14ac:dyDescent="0.2">
      <c r="H104" s="48"/>
    </row>
    <row r="105" spans="8:8" x14ac:dyDescent="0.2">
      <c r="H105" s="48"/>
    </row>
    <row r="106" spans="8:8" x14ac:dyDescent="0.2">
      <c r="H106" s="48"/>
    </row>
    <row r="107" spans="8:8" x14ac:dyDescent="0.2">
      <c r="H107" s="48"/>
    </row>
    <row r="108" spans="8:8" x14ac:dyDescent="0.2">
      <c r="H108" s="48"/>
    </row>
    <row r="109" spans="8:8" x14ac:dyDescent="0.2">
      <c r="H109" s="48"/>
    </row>
    <row r="110" spans="8:8" x14ac:dyDescent="0.2">
      <c r="H110" s="48"/>
    </row>
    <row r="111" spans="8:8" x14ac:dyDescent="0.2">
      <c r="H111" s="48"/>
    </row>
    <row r="112" spans="8:8" x14ac:dyDescent="0.2">
      <c r="H112" s="48"/>
    </row>
    <row r="113" spans="8:8" x14ac:dyDescent="0.2">
      <c r="H113" s="48"/>
    </row>
    <row r="114" spans="8:8" x14ac:dyDescent="0.2">
      <c r="H114" s="48"/>
    </row>
    <row r="115" spans="8:8" x14ac:dyDescent="0.2">
      <c r="H115" s="48"/>
    </row>
    <row r="116" spans="8:8" ht="15" thickBot="1" x14ac:dyDescent="0.25">
      <c r="H116" s="50"/>
    </row>
  </sheetData>
  <mergeCells count="17">
    <mergeCell ref="H90:H91"/>
    <mergeCell ref="H92:H98"/>
    <mergeCell ref="H100:H101"/>
    <mergeCell ref="H102:H116"/>
    <mergeCell ref="A83:G83"/>
    <mergeCell ref="A84:G84"/>
    <mergeCell ref="H75:H81"/>
    <mergeCell ref="H83:H88"/>
    <mergeCell ref="E2:G2"/>
    <mergeCell ref="A1:D1"/>
    <mergeCell ref="A82:G82"/>
    <mergeCell ref="A80:G80"/>
    <mergeCell ref="A78:G78"/>
    <mergeCell ref="A79:G79"/>
    <mergeCell ref="C75:E75"/>
    <mergeCell ref="C77:E77"/>
    <mergeCell ref="C76:D76"/>
  </mergeCells>
  <conditionalFormatting sqref="C3:C4">
    <cfRule type="cellIs" dxfId="0" priority="3" operator="equal">
      <formula>"Pasirinkti"</formula>
    </cfRule>
  </conditionalFormatting>
  <pageMargins left="0.7" right="0.7" top="0.75" bottom="0.75" header="0.3" footer="0.3"/>
  <pageSetup scale="46" orientation="portrait" r:id="rId1"/>
  <extLst>
    <ext xmlns:x14="http://schemas.microsoft.com/office/spreadsheetml/2009/9/main" uri="{CCE6A557-97BC-4b89-ADB6-D9C93CAAB3DF}">
      <x14:dataValidations xmlns:xm="http://schemas.microsoft.com/office/excel/2006/main" count="2">
        <x14:dataValidation type="list" showInputMessage="1" showErrorMessage="1" xr:uid="{0F38F17E-8763-4E56-AA9B-898EC8FD4E63}">
          <x14:formula1>
            <xm:f>Sheet1!$A$1:$A$5</xm:f>
          </x14:formula1>
          <xm:sqref>C3</xm:sqref>
        </x14:dataValidation>
        <x14:dataValidation type="list" allowBlank="1" showInputMessage="1" showErrorMessage="1" xr:uid="{F15205A4-D961-4A21-8E65-E103B657C78A}">
          <x14:formula1>
            <xm:f>Sheet1!$A$7:$A$11</xm:f>
          </x14:formula1>
          <xm:sqref>C4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sheetPr codeName="Sheet4"/>
  <dimension ref="A1:A11"/>
  <sheetViews>
    <sheetView workbookViewId="0">
      <selection activeCell="F23" sqref="F23"/>
    </sheetView>
  </sheetViews>
  <sheetFormatPr defaultRowHeight="15" x14ac:dyDescent="0.25"/>
  <cols>
    <col min="1" max="1" width="16.42578125" style="1" bestFit="1" customWidth="1"/>
  </cols>
  <sheetData>
    <row r="1" spans="1:1" x14ac:dyDescent="0.25">
      <c r="A1" s="1" t="s">
        <v>0</v>
      </c>
    </row>
    <row r="2" spans="1:1" x14ac:dyDescent="0.25">
      <c r="A2" s="1" t="s">
        <v>6</v>
      </c>
    </row>
    <row r="3" spans="1:1" x14ac:dyDescent="0.25">
      <c r="A3" s="1" t="s">
        <v>90</v>
      </c>
    </row>
    <row r="4" spans="1:1" x14ac:dyDescent="0.25">
      <c r="A4" s="1" t="s">
        <v>7</v>
      </c>
    </row>
    <row r="5" spans="1:1" x14ac:dyDescent="0.25">
      <c r="A5" s="1" t="s">
        <v>8</v>
      </c>
    </row>
    <row r="7" spans="1:1" x14ac:dyDescent="0.25">
      <c r="A7" s="2" t="s">
        <v>16</v>
      </c>
    </row>
    <row r="8" spans="1:1" x14ac:dyDescent="0.25">
      <c r="A8" s="1" t="s">
        <v>10</v>
      </c>
    </row>
    <row r="9" spans="1:1" x14ac:dyDescent="0.25">
      <c r="A9" s="1" t="s">
        <v>89</v>
      </c>
    </row>
    <row r="10" spans="1:1" x14ac:dyDescent="0.25">
      <c r="A10" s="1" t="s">
        <v>11</v>
      </c>
    </row>
    <row r="11" spans="1:1" x14ac:dyDescent="0.25">
      <c r="A11" s="1" t="s">
        <v>12</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e44e9f7e83056ca54a003a38ce493e3f">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c33d739212989e7e078428a566348246"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2.xml><?xml version="1.0" encoding="utf-8"?>
<ds:datastoreItem xmlns:ds="http://schemas.openxmlformats.org/officeDocument/2006/customXml" ds:itemID="{FB60E9E5-5ECD-45E8-AF3D-62263F073CA2}">
  <ds:schemaRefs>
    <ds:schemaRef ds:uri="http://schemas.microsoft.com/office/infopath/2007/PartnerControls"/>
    <ds:schemaRef ds:uri="http://purl.org/dc/terms/"/>
    <ds:schemaRef ds:uri="http://schemas.microsoft.com/office/2006/documentManagement/types"/>
    <ds:schemaRef ds:uri="51d5e2c9-e18c-4408-a31e-423a151c4578"/>
    <ds:schemaRef ds:uri="http://purl.org/dc/elements/1.1/"/>
    <ds:schemaRef ds:uri="http://schemas.openxmlformats.org/package/2006/metadata/core-properties"/>
    <ds:schemaRef ds:uri="http://purl.org/dc/dcmitype/"/>
    <ds:schemaRef ds:uri="f80a7a53-5fdc-4a0f-8b9e-50f27931d633"/>
    <ds:schemaRef ds:uri="http://schemas.microsoft.com/office/2006/metadata/properties"/>
    <ds:schemaRef ds:uri="http://www.w3.org/XML/1998/namespace"/>
    <ds:schemaRef ds:uri="10f09edd-b70a-49d0-a6bd-6e785ce3b98d"/>
    <ds:schemaRef ds:uri="d47d9c90-3388-4b59-86b5-0243d7c4267f"/>
  </ds:schemaRefs>
</ds:datastoreItem>
</file>

<file path=customXml/itemProps3.xml><?xml version="1.0" encoding="utf-8"?>
<ds:datastoreItem xmlns:ds="http://schemas.openxmlformats.org/officeDocument/2006/customXml" ds:itemID="{A3E131A4-94FC-41BE-A817-BDFDCEDA421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7d9c90-3388-4b59-86b5-0243d7c4267f"/>
    <ds:schemaRef ds:uri="10f09edd-b70a-49d0-a6bd-6e785ce3b9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Paslaugos_Services</vt:lpstr>
      <vt:lpstr>Sheet1</vt:lpstr>
      <vt:lpstr>Paslaugos_Services!_ftn1</vt:lpstr>
      <vt:lpstr>Paslaugos_Services!_ftn2</vt:lpstr>
      <vt:lpstr>Paslaugos_Services!Print_Area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Jelena Skėtrienė</cp:lastModifiedBy>
  <cp:revision/>
  <dcterms:created xsi:type="dcterms:W3CDTF">2023-08-16T05:10:24Z</dcterms:created>
  <dcterms:modified xsi:type="dcterms:W3CDTF">2026-07-02T05:32:20Z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0x010100C4E4C86BF33330468F0BD22945F3AFFC</vt:lpwstr>
  </property>
  <property fmtid="{D5CDD505-2E9C-101B-9397-08002B2CF9AE}" pid="10" name="MediaServiceImageTags">
    <vt:lpwstr/>
  </property>
</Properties>
</file>