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M:\2. PROGRAMOS\3.3 VPP\3.3.2. VPSP projektai\1. Vertinami\VIA Lietuva Zarasų aplinkelis\PD\PD tikslinimas po RK\"/>
    </mc:Choice>
  </mc:AlternateContent>
  <xr:revisionPtr revIDLastSave="0" documentId="13_ncr:1_{294B4AA2-3C95-4647-8499-DF41F1A38D8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41 perskaičiavimas" sheetId="1" r:id="rId1"/>
    <sheet name="Paaiškinimai" sheetId="2" r:id="rId2"/>
  </sheets>
  <calcPr calcId="191028" iterateCount="5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O6" i="1"/>
  <c r="N7" i="1"/>
  <c r="O7" i="1" s="1"/>
  <c r="L24" i="1"/>
  <c r="N24" i="1" s="1"/>
  <c r="O24" i="1" s="1"/>
  <c r="L23" i="1"/>
  <c r="N23" i="1" s="1"/>
  <c r="O23" i="1" s="1"/>
  <c r="L22" i="1"/>
  <c r="N22" i="1" s="1"/>
  <c r="O22" i="1" s="1"/>
  <c r="L21" i="1"/>
  <c r="N21" i="1" s="1"/>
  <c r="O21" i="1" s="1"/>
  <c r="L20" i="1"/>
  <c r="N20" i="1" s="1"/>
  <c r="O20" i="1" s="1"/>
  <c r="L19" i="1"/>
  <c r="N19" i="1" s="1"/>
  <c r="O19" i="1" s="1"/>
  <c r="L18" i="1"/>
  <c r="N18" i="1" s="1"/>
  <c r="O18" i="1" s="1"/>
  <c r="L17" i="1"/>
  <c r="N17" i="1" s="1"/>
  <c r="O17" i="1" s="1"/>
  <c r="L16" i="1"/>
  <c r="N16" i="1" s="1"/>
  <c r="O16" i="1" s="1"/>
  <c r="L15" i="1"/>
  <c r="N15" i="1" s="1"/>
  <c r="O15" i="1" s="1"/>
  <c r="L14" i="1"/>
  <c r="N14" i="1" s="1"/>
  <c r="O14" i="1" s="1"/>
  <c r="L13" i="1"/>
  <c r="N13" i="1" s="1"/>
  <c r="O13" i="1" s="1"/>
  <c r="L12" i="1"/>
  <c r="N12" i="1" s="1"/>
  <c r="O12" i="1" s="1"/>
  <c r="L11" i="1"/>
  <c r="N11" i="1" s="1"/>
  <c r="O11" i="1" s="1"/>
  <c r="L10" i="1"/>
  <c r="N10" i="1" s="1"/>
  <c r="O10" i="1" s="1"/>
  <c r="L9" i="1"/>
  <c r="N9" i="1" s="1"/>
  <c r="O9" i="1" s="1"/>
  <c r="L8" i="1"/>
  <c r="N8" i="1" s="1"/>
  <c r="O8" i="1" s="1"/>
  <c r="L6" i="1"/>
  <c r="N6" i="1" s="1"/>
  <c r="N5" i="1" l="1"/>
  <c r="B28" i="1"/>
  <c r="O5" i="1"/>
  <c r="B30" i="1" s="1"/>
  <c r="B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Egidijus Šerkšnas</author>
  </authors>
  <commentList>
    <comment ref="A1" authorId="0" shapeId="0" xr:uid="{E610DBA8-86D5-48B0-8333-9CC482B112F6}">
      <text>
        <r>
          <rPr>
            <b/>
            <sz val="20"/>
            <color indexed="81"/>
            <rFont val="Tahoma"/>
            <family val="2"/>
            <charset val="186"/>
          </rPr>
          <t>Lentelėje pateikiami skaičiai yra pavyzdinio pobūdžio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<sst xmlns="http://schemas.openxmlformats.org/spreadsheetml/2006/main" count="68" uniqueCount="59">
  <si>
    <r>
      <t xml:space="preserve">Sutarties 3 priedo 4 priedėlis. </t>
    </r>
    <r>
      <rPr>
        <b/>
        <i/>
        <sz val="14"/>
        <color rgb="FFFFFFFF"/>
        <rFont val="Carlito"/>
        <charset val="186"/>
      </rPr>
      <t>Mokesčio M41 dalies perskaičiavimo forma</t>
    </r>
  </si>
  <si>
    <t>Pildomi balti laukai. Pilki stulpeliai skaičiuojami formulėmis. Sumos be PVM.</t>
  </si>
  <si>
    <t>Eil. Nr.</t>
  </si>
  <si>
    <t>Paslaugos pavadinimas</t>
  </si>
  <si>
    <t>Kelių grupė</t>
  </si>
  <si>
    <t>Iki pakeitimo taikytas priežiūros lygis</t>
  </si>
  <si>
    <t>Po pakeitimo taikomas priežiūros lygis</t>
  </si>
  <si>
    <t>Apimties dydis iki pakeitimo (km/vnt.)</t>
  </si>
  <si>
    <t>Pakeistos apimties dydis (km/vnt.)2</t>
  </si>
  <si>
    <t>Pakeitimo įsigaliojimo data</t>
  </si>
  <si>
    <t>Taikymo laikotarpis einamaisiais metais (mėn.)</t>
  </si>
  <si>
    <t>Bazinė kaina / įkainis (Eur be PVM)</t>
  </si>
  <si>
    <t>Sukauptas indeksavimo koeficientas</t>
  </si>
  <si>
    <t>M41 vertė po indeksavimo iki pakeitimo momento (Eur be PVM)</t>
  </si>
  <si>
    <t>Taikytas priežiūros lygio koregavimo koeficientas</t>
  </si>
  <si>
    <t>Perskaičiuota M41 mokesčio dalis (Eur be PVM)</t>
  </si>
  <si>
    <t>M41 mokesčio dalies pokytis (Eur be PVM)</t>
  </si>
  <si>
    <t>ST-V</t>
  </si>
  <si>
    <t>Pagrindinis kelias</t>
  </si>
  <si>
    <t>II</t>
  </si>
  <si>
    <t>I</t>
  </si>
  <si>
    <t>2036-07-01</t>
  </si>
  <si>
    <t>Jungiamieji keliai</t>
  </si>
  <si>
    <t>III</t>
  </si>
  <si>
    <t>Santrauka</t>
  </si>
  <si>
    <t>Bendra M41 vertė po indeksavimo iki pakeitimo momento</t>
  </si>
  <si>
    <t>Bendra perskaičiuota M41 mokesčio dalis</t>
  </si>
  <si>
    <t>Bendras M41 pokytis</t>
  </si>
  <si>
    <t>Lentelės pildymo paaiškinimai</t>
  </si>
  <si>
    <t>Stulpelis</t>
  </si>
  <si>
    <t>Pavadinimas</t>
  </si>
  <si>
    <t>Pildymas / formulė</t>
  </si>
  <si>
    <t>Pastaba</t>
  </si>
  <si>
    <t>F</t>
  </si>
  <si>
    <t>Pakeistos apimties dydis</t>
  </si>
  <si>
    <t>Pildoma ranka</t>
  </si>
  <si>
    <t>Km arba vnt., tik ta dalis, kuriai keičiamas priežiūros lygis.</t>
  </si>
  <si>
    <t>H</t>
  </si>
  <si>
    <t>Taikymo laikotarpis</t>
  </si>
  <si>
    <t>Mėnesių skaičius einamaisiais metais nuo pakeitimo įsigaliojimo datos.</t>
  </si>
  <si>
    <t>Bazinė kaina / įkainis</t>
  </si>
  <si>
    <t>FVM realiąja verte nurodytas įkainis / kaina.</t>
  </si>
  <si>
    <t>J</t>
  </si>
  <si>
    <t>Apskaičiuojamas pagal Atsiskaitymų ir mokėjimų tvarkoje nustatytą indeksavimo mechanizmą.</t>
  </si>
  <si>
    <t>K</t>
  </si>
  <si>
    <t>M41 vertė po indeksavimo</t>
  </si>
  <si>
    <t>F × H × I × J</t>
  </si>
  <si>
    <t>Tai M41 vertė iki priežiūros lygio pakeitimo poveikio.</t>
  </si>
  <si>
    <t>L</t>
  </si>
  <si>
    <t>Priežiūros lygio koeficientas</t>
  </si>
  <si>
    <t>Pvz., I=1,20; II=1,00; III=0,80 arba pagal Sutartyje nustatytus koeficientus.</t>
  </si>
  <si>
    <t>M</t>
  </si>
  <si>
    <t>Perskaičiuota M41</t>
  </si>
  <si>
    <t>K × L</t>
  </si>
  <si>
    <t>Nauja M41 vertė po priežiūros lygio pakeitimo.</t>
  </si>
  <si>
    <t>N</t>
  </si>
  <si>
    <t>M41 pokytis</t>
  </si>
  <si>
    <t>M − K</t>
  </si>
  <si>
    <t>Skirtumas, kuris didina arba mažina M41.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</si>
</sst>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>
    <font>
      <sz val="11"/>
      <name val="Carlito"/>
    </font>
    <font>
      <b/>
      <sz val="14"/>
      <color rgb="FFFFFFFF"/>
      <name val="Carlito"/>
    </font>
    <font>
      <i/>
      <sz val="11"/>
      <name val="Carlito"/>
    </font>
    <font>
      <b/>
      <sz val="11"/>
      <color rgb="FFFFFFFF"/>
      <name val="Carlito"/>
    </font>
    <font>
      <sz val="11"/>
      <name val="Carlito"/>
    </font>
    <font>
      <b/>
      <i/>
      <sz val="14"/>
      <color rgb="FFFFFFFF"/>
      <name val="Carlito"/>
      <charset val="186"/>
    </font>
    <font>
      <sz val="9"/>
      <color indexed="81"/>
      <name val="Tahoma"/>
      <charset val="1"/>
    </font>
    <font>
      <b/>
      <sz val="20"/>
      <color indexed="81"/>
      <name val="Tahoma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E7E6E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4" borderId="0" xfId="1" applyFont="1" applyFill="1" applyAlignment="1">
      <alignment horizontal="center" vertical="center" wrapText="1"/>
    </xf>
    <xf numFmtId="0" fontId="3" fillId="2" borderId="0" xfId="1" applyFont="1" applyFill="1"/>
    <xf numFmtId="0" fontId="0" fillId="0" borderId="0" xfId="1" applyFont="1" applyAlignment="1">
      <alignment wrapText="1"/>
    </xf>
    <xf numFmtId="164" fontId="0" fillId="0" borderId="0" xfId="1" applyNumberFormat="1" applyFont="1" applyAlignment="1">
      <alignment wrapText="1"/>
    </xf>
    <xf numFmtId="4" fontId="0" fillId="0" borderId="0" xfId="1" applyNumberFormat="1" applyFont="1" applyAlignment="1">
      <alignment wrapText="1"/>
    </xf>
    <xf numFmtId="4" fontId="0" fillId="5" borderId="0" xfId="1" applyNumberFormat="1" applyFont="1" applyFill="1" applyAlignment="1">
      <alignment wrapText="1"/>
    </xf>
    <xf numFmtId="4" fontId="0" fillId="3" borderId="0" xfId="1" applyNumberFormat="1" applyFont="1" applyFill="1"/>
    <xf numFmtId="2" fontId="0" fillId="0" borderId="0" xfId="1" applyNumberFormat="1" applyFont="1" applyAlignment="1">
      <alignment wrapText="1"/>
    </xf>
    <xf numFmtId="0" fontId="0" fillId="3" borderId="0" xfId="1" applyFont="1" applyFill="1" applyAlignment="1">
      <alignment wrapText="1"/>
    </xf>
    <xf numFmtId="0" fontId="1" fillId="2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/>
    </xf>
  </cellXfs>
  <cellStyles count="2">
    <cellStyle name="Įprastas" xfId="0" builtinId="0"/>
    <cellStyle name="Normal 2" xfId="1" xr:uid="{00000000-0005-0000-0000-000000000000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rlito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41Perskaiciavimas" displayName="M41Perskaiciavimas" ref="A4:O24">
  <tableColumns count="15">
    <tableColumn id="1" xr3:uid="{00000000-0010-0000-0000-000001000000}" name="Eil. Nr."/>
    <tableColumn id="2" xr3:uid="{00000000-0010-0000-0000-000002000000}" name="Paslaugos pavadinimas"/>
    <tableColumn id="3" xr3:uid="{00000000-0010-0000-0000-000003000000}" name="Kelių grupė"/>
    <tableColumn id="4" xr3:uid="{00000000-0010-0000-0000-000004000000}" name="Iki pakeitimo taikytas priežiūros lygis"/>
    <tableColumn id="5" xr3:uid="{00000000-0010-0000-0000-000005000000}" name="Po pakeitimo taikomas priežiūros lygis"/>
    <tableColumn id="15" xr3:uid="{4C7DBC9F-534D-4F09-9C0A-38D5C4E6D283}" name="Apimties dydis iki pakeitimo (km/vnt.)" dataDxfId="0"/>
    <tableColumn id="6" xr3:uid="{00000000-0010-0000-0000-000006000000}" name="Pakeistos apimties dydis (km/vnt.)2"/>
    <tableColumn id="7" xr3:uid="{00000000-0010-0000-0000-000007000000}" name="Pakeitimo įsigaliojimo data"/>
    <tableColumn id="8" xr3:uid="{00000000-0010-0000-0000-000008000000}" name="Taikymo laikotarpis einamaisiais metais (mėn.)"/>
    <tableColumn id="9" xr3:uid="{00000000-0010-0000-0000-000009000000}" name="Bazinė kaina / įkainis (Eur be PVM)"/>
    <tableColumn id="10" xr3:uid="{00000000-0010-0000-0000-00000A000000}" name="Sukauptas indeksavimo koeficientas"/>
    <tableColumn id="11" xr3:uid="{00000000-0010-0000-0000-00000B000000}" name="M41 vertė po indeksavimo iki pakeitimo momento (Eur be PVM)"/>
    <tableColumn id="12" xr3:uid="{00000000-0010-0000-0000-00000C000000}" name="Taikytas priežiūros lygio koregavimo koeficientas"/>
    <tableColumn id="13" xr3:uid="{00000000-0010-0000-0000-00000D000000}" name="Perskaičiuota M41 mokesčio dalis (Eur be PVM)"/>
    <tableColumn id="14" xr3:uid="{00000000-0010-0000-0000-00000E000000}" name="M41 mokesčio dalies pokytis (Eur be PVM)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aaiskinimai" displayName="Paaiskinimai" ref="A3:D11">
  <tableColumns count="4">
    <tableColumn id="1" xr3:uid="{00000000-0010-0000-0100-000001000000}" name="Stulpelis"/>
    <tableColumn id="2" xr3:uid="{00000000-0010-0000-0100-000002000000}" name="Pavadinimas"/>
    <tableColumn id="3" xr3:uid="{00000000-0010-0000-0100-000003000000}" name="Pildymas / formulė"/>
    <tableColumn id="4" xr3:uid="{00000000-0010-0000-0100-000004000000}" name="Pastab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70" zoomScaleNormal="70" workbookViewId="0">
      <selection activeCell="M28" sqref="M28"/>
    </sheetView>
  </sheetViews>
  <sheetFormatPr defaultRowHeight="13.9"/>
  <cols>
    <col min="1" max="2" width="12.75" customWidth="1"/>
    <col min="3" max="3" width="14.125" customWidth="1"/>
    <col min="4" max="4" width="12.5" customWidth="1"/>
    <col min="5" max="6" width="11" customWidth="1"/>
    <col min="7" max="7" width="12.375" customWidth="1"/>
    <col min="8" max="8" width="12.25" customWidth="1"/>
    <col min="9" max="9" width="11.625" customWidth="1"/>
    <col min="10" max="10" width="12.25" customWidth="1"/>
    <col min="11" max="11" width="13.5" customWidth="1"/>
    <col min="12" max="12" width="16.625" customWidth="1"/>
    <col min="13" max="13" width="12.5" customWidth="1"/>
    <col min="14" max="14" width="14.75" customWidth="1"/>
    <col min="15" max="15" width="12.75" customWidth="1"/>
  </cols>
  <sheetData>
    <row r="1" spans="1:15" ht="17.4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4.4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4" spans="1:15" ht="67.150000000000006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</row>
    <row r="5" spans="1:15" ht="27.6">
      <c r="A5" s="3">
        <v>1</v>
      </c>
      <c r="B5" s="3" t="s">
        <v>17</v>
      </c>
      <c r="C5" s="3" t="s">
        <v>18</v>
      </c>
      <c r="D5" s="3" t="s">
        <v>19</v>
      </c>
      <c r="E5" s="3" t="s">
        <v>20</v>
      </c>
      <c r="F5" s="3">
        <v>9.35</v>
      </c>
      <c r="G5" s="5">
        <v>9.35</v>
      </c>
      <c r="H5" s="4" t="s">
        <v>21</v>
      </c>
      <c r="I5" s="5">
        <v>6</v>
      </c>
      <c r="J5" s="5">
        <v>100</v>
      </c>
      <c r="K5" s="5">
        <v>1.45</v>
      </c>
      <c r="L5" s="6">
        <f>IF(OR(G5="",I5="",J5="",K5=""),"",G5*I5*J5*K5)</f>
        <v>8134.4999999999982</v>
      </c>
      <c r="M5" s="5">
        <v>1.2</v>
      </c>
      <c r="N5" s="6">
        <f t="shared" ref="N5:N24" si="0">IF(OR(L5="",M5=""),"",L5*M5)</f>
        <v>9761.3999999999978</v>
      </c>
      <c r="O5" s="6">
        <f t="shared" ref="O5:O24" si="1">IF(OR(N5="",L5=""),"",N5-L5)</f>
        <v>1626.8999999999996</v>
      </c>
    </row>
    <row r="6" spans="1:15" ht="27.6">
      <c r="A6" s="3">
        <v>2</v>
      </c>
      <c r="B6" s="3" t="s">
        <v>17</v>
      </c>
      <c r="C6" s="3" t="s">
        <v>22</v>
      </c>
      <c r="D6" s="3" t="s">
        <v>23</v>
      </c>
      <c r="E6" s="3" t="s">
        <v>19</v>
      </c>
      <c r="F6" s="8">
        <v>5</v>
      </c>
      <c r="G6" s="5">
        <v>5</v>
      </c>
      <c r="H6" s="4" t="s">
        <v>21</v>
      </c>
      <c r="I6" s="5">
        <v>6</v>
      </c>
      <c r="J6" s="5">
        <v>70</v>
      </c>
      <c r="K6" s="5">
        <v>1.45</v>
      </c>
      <c r="L6" s="6">
        <f t="shared" ref="L5:L24" si="2">IF(OR(G6="",I6="",J6="",K6=""),"",G6*I6*J6*K6)</f>
        <v>3045</v>
      </c>
      <c r="M6" s="5">
        <v>1.25</v>
      </c>
      <c r="N6" s="6">
        <f t="shared" si="0"/>
        <v>3806.25</v>
      </c>
      <c r="O6" s="6">
        <f>IF(OR(N6="",L6=""),"",N6-L6)</f>
        <v>761.25</v>
      </c>
    </row>
    <row r="7" spans="1:15">
      <c r="A7" s="3">
        <v>3</v>
      </c>
      <c r="B7" s="3"/>
      <c r="C7" s="3"/>
      <c r="D7" s="3"/>
      <c r="E7" s="3"/>
      <c r="F7" s="3"/>
      <c r="G7" s="5"/>
      <c r="H7" s="4"/>
      <c r="I7" s="5"/>
      <c r="J7" s="5"/>
      <c r="K7" s="5"/>
      <c r="L7" s="6"/>
      <c r="M7" s="5"/>
      <c r="N7" s="6" t="str">
        <f t="shared" si="0"/>
        <v/>
      </c>
      <c r="O7" s="6" t="str">
        <f t="shared" si="1"/>
        <v/>
      </c>
    </row>
    <row r="8" spans="1:15">
      <c r="A8" s="3">
        <v>4</v>
      </c>
      <c r="B8" s="3"/>
      <c r="C8" s="3"/>
      <c r="D8" s="3"/>
      <c r="E8" s="3"/>
      <c r="F8" s="3"/>
      <c r="G8" s="5"/>
      <c r="H8" s="4"/>
      <c r="I8" s="5"/>
      <c r="J8" s="5"/>
      <c r="K8" s="5"/>
      <c r="L8" s="6" t="str">
        <f t="shared" si="2"/>
        <v/>
      </c>
      <c r="M8" s="5"/>
      <c r="N8" s="6" t="str">
        <f t="shared" si="0"/>
        <v/>
      </c>
      <c r="O8" s="6" t="str">
        <f t="shared" si="1"/>
        <v/>
      </c>
    </row>
    <row r="9" spans="1:15">
      <c r="A9" s="3">
        <v>5</v>
      </c>
      <c r="B9" s="3"/>
      <c r="C9" s="3"/>
      <c r="D9" s="3"/>
      <c r="E9" s="3"/>
      <c r="F9" s="3"/>
      <c r="G9" s="5"/>
      <c r="H9" s="4"/>
      <c r="I9" s="5"/>
      <c r="J9" s="5"/>
      <c r="K9" s="5"/>
      <c r="L9" s="6" t="str">
        <f t="shared" si="2"/>
        <v/>
      </c>
      <c r="M9" s="5"/>
      <c r="N9" s="6" t="str">
        <f t="shared" si="0"/>
        <v/>
      </c>
      <c r="O9" s="6" t="str">
        <f t="shared" si="1"/>
        <v/>
      </c>
    </row>
    <row r="10" spans="1:15">
      <c r="A10" s="3">
        <v>6</v>
      </c>
      <c r="B10" s="3"/>
      <c r="C10" s="3"/>
      <c r="D10" s="3"/>
      <c r="E10" s="3"/>
      <c r="F10" s="3"/>
      <c r="G10" s="5"/>
      <c r="H10" s="4"/>
      <c r="I10" s="5"/>
      <c r="J10" s="5"/>
      <c r="K10" s="5"/>
      <c r="L10" s="6" t="str">
        <f t="shared" si="2"/>
        <v/>
      </c>
      <c r="M10" s="5"/>
      <c r="N10" s="6" t="str">
        <f t="shared" si="0"/>
        <v/>
      </c>
      <c r="O10" s="6" t="str">
        <f t="shared" si="1"/>
        <v/>
      </c>
    </row>
    <row r="11" spans="1:15">
      <c r="A11" s="3">
        <v>7</v>
      </c>
      <c r="B11" s="3"/>
      <c r="C11" s="3"/>
      <c r="D11" s="3"/>
      <c r="E11" s="3"/>
      <c r="F11" s="3"/>
      <c r="G11" s="5"/>
      <c r="H11" s="4"/>
      <c r="I11" s="5"/>
      <c r="J11" s="5"/>
      <c r="K11" s="5"/>
      <c r="L11" s="6" t="str">
        <f t="shared" si="2"/>
        <v/>
      </c>
      <c r="M11" s="5"/>
      <c r="N11" s="6" t="str">
        <f t="shared" si="0"/>
        <v/>
      </c>
      <c r="O11" s="6" t="str">
        <f t="shared" si="1"/>
        <v/>
      </c>
    </row>
    <row r="12" spans="1:15">
      <c r="A12" s="3">
        <v>8</v>
      </c>
      <c r="B12" s="3"/>
      <c r="C12" s="3"/>
      <c r="D12" s="3"/>
      <c r="E12" s="3"/>
      <c r="F12" s="3"/>
      <c r="G12" s="5"/>
      <c r="H12" s="4"/>
      <c r="I12" s="5"/>
      <c r="J12" s="5"/>
      <c r="K12" s="5"/>
      <c r="L12" s="6" t="str">
        <f t="shared" si="2"/>
        <v/>
      </c>
      <c r="M12" s="5"/>
      <c r="N12" s="6" t="str">
        <f t="shared" si="0"/>
        <v/>
      </c>
      <c r="O12" s="6" t="str">
        <f t="shared" si="1"/>
        <v/>
      </c>
    </row>
    <row r="13" spans="1:15">
      <c r="A13" s="3">
        <v>9</v>
      </c>
      <c r="B13" s="3"/>
      <c r="C13" s="3"/>
      <c r="D13" s="3"/>
      <c r="E13" s="3"/>
      <c r="F13" s="3"/>
      <c r="G13" s="5"/>
      <c r="H13" s="4"/>
      <c r="I13" s="5"/>
      <c r="J13" s="5"/>
      <c r="K13" s="5"/>
      <c r="L13" s="6" t="str">
        <f t="shared" si="2"/>
        <v/>
      </c>
      <c r="M13" s="5"/>
      <c r="N13" s="6" t="str">
        <f t="shared" si="0"/>
        <v/>
      </c>
      <c r="O13" s="6" t="str">
        <f t="shared" si="1"/>
        <v/>
      </c>
    </row>
    <row r="14" spans="1:15">
      <c r="A14" s="3">
        <v>10</v>
      </c>
      <c r="B14" s="3"/>
      <c r="C14" s="3"/>
      <c r="D14" s="3"/>
      <c r="E14" s="3"/>
      <c r="F14" s="3"/>
      <c r="G14" s="5"/>
      <c r="H14" s="4"/>
      <c r="I14" s="5"/>
      <c r="J14" s="5"/>
      <c r="K14" s="5"/>
      <c r="L14" s="6" t="str">
        <f t="shared" si="2"/>
        <v/>
      </c>
      <c r="M14" s="5"/>
      <c r="N14" s="6" t="str">
        <f t="shared" si="0"/>
        <v/>
      </c>
      <c r="O14" s="6" t="str">
        <f t="shared" si="1"/>
        <v/>
      </c>
    </row>
    <row r="15" spans="1:15">
      <c r="A15" s="3">
        <v>11</v>
      </c>
      <c r="B15" s="3"/>
      <c r="C15" s="3"/>
      <c r="D15" s="3"/>
      <c r="E15" s="3"/>
      <c r="F15" s="3"/>
      <c r="G15" s="5"/>
      <c r="H15" s="4"/>
      <c r="I15" s="5"/>
      <c r="J15" s="5"/>
      <c r="K15" s="5"/>
      <c r="L15" s="6" t="str">
        <f t="shared" si="2"/>
        <v/>
      </c>
      <c r="M15" s="5"/>
      <c r="N15" s="6" t="str">
        <f t="shared" si="0"/>
        <v/>
      </c>
      <c r="O15" s="6" t="str">
        <f t="shared" si="1"/>
        <v/>
      </c>
    </row>
    <row r="16" spans="1:15">
      <c r="A16" s="3">
        <v>12</v>
      </c>
      <c r="B16" s="3"/>
      <c r="C16" s="3"/>
      <c r="D16" s="3"/>
      <c r="E16" s="3"/>
      <c r="F16" s="3"/>
      <c r="G16" s="5"/>
      <c r="H16" s="4"/>
      <c r="I16" s="5"/>
      <c r="J16" s="5"/>
      <c r="K16" s="5"/>
      <c r="L16" s="6" t="str">
        <f t="shared" si="2"/>
        <v/>
      </c>
      <c r="M16" s="5"/>
      <c r="N16" s="6" t="str">
        <f t="shared" si="0"/>
        <v/>
      </c>
      <c r="O16" s="6" t="str">
        <f t="shared" si="1"/>
        <v/>
      </c>
    </row>
    <row r="17" spans="1:15">
      <c r="A17" s="3">
        <v>13</v>
      </c>
      <c r="B17" s="3"/>
      <c r="C17" s="3"/>
      <c r="D17" s="3"/>
      <c r="E17" s="3"/>
      <c r="F17" s="3"/>
      <c r="G17" s="5"/>
      <c r="H17" s="4"/>
      <c r="I17" s="5"/>
      <c r="J17" s="5"/>
      <c r="K17" s="5"/>
      <c r="L17" s="6" t="str">
        <f t="shared" si="2"/>
        <v/>
      </c>
      <c r="M17" s="5"/>
      <c r="N17" s="6" t="str">
        <f t="shared" si="0"/>
        <v/>
      </c>
      <c r="O17" s="6" t="str">
        <f t="shared" si="1"/>
        <v/>
      </c>
    </row>
    <row r="18" spans="1:15">
      <c r="A18" s="3">
        <v>14</v>
      </c>
      <c r="B18" s="3"/>
      <c r="C18" s="3"/>
      <c r="D18" s="3"/>
      <c r="E18" s="3"/>
      <c r="F18" s="3"/>
      <c r="G18" s="5"/>
      <c r="H18" s="4"/>
      <c r="I18" s="5"/>
      <c r="J18" s="5"/>
      <c r="K18" s="5"/>
      <c r="L18" s="6" t="str">
        <f t="shared" si="2"/>
        <v/>
      </c>
      <c r="M18" s="5"/>
      <c r="N18" s="6" t="str">
        <f t="shared" si="0"/>
        <v/>
      </c>
      <c r="O18" s="6" t="str">
        <f t="shared" si="1"/>
        <v/>
      </c>
    </row>
    <row r="19" spans="1:15">
      <c r="A19" s="3">
        <v>15</v>
      </c>
      <c r="B19" s="3"/>
      <c r="C19" s="3"/>
      <c r="D19" s="3"/>
      <c r="E19" s="3"/>
      <c r="F19" s="3"/>
      <c r="G19" s="5"/>
      <c r="H19" s="4"/>
      <c r="I19" s="5"/>
      <c r="J19" s="5"/>
      <c r="K19" s="5"/>
      <c r="L19" s="6" t="str">
        <f t="shared" si="2"/>
        <v/>
      </c>
      <c r="M19" s="5"/>
      <c r="N19" s="6" t="str">
        <f t="shared" si="0"/>
        <v/>
      </c>
      <c r="O19" s="6" t="str">
        <f t="shared" si="1"/>
        <v/>
      </c>
    </row>
    <row r="20" spans="1:15">
      <c r="A20" s="3">
        <v>16</v>
      </c>
      <c r="B20" s="3"/>
      <c r="C20" s="3"/>
      <c r="D20" s="3"/>
      <c r="E20" s="3"/>
      <c r="F20" s="3"/>
      <c r="G20" s="5"/>
      <c r="H20" s="4"/>
      <c r="I20" s="5"/>
      <c r="J20" s="5"/>
      <c r="K20" s="5"/>
      <c r="L20" s="6" t="str">
        <f t="shared" si="2"/>
        <v/>
      </c>
      <c r="M20" s="5"/>
      <c r="N20" s="6" t="str">
        <f t="shared" si="0"/>
        <v/>
      </c>
      <c r="O20" s="6" t="str">
        <f t="shared" si="1"/>
        <v/>
      </c>
    </row>
    <row r="21" spans="1:15">
      <c r="A21" s="3">
        <v>17</v>
      </c>
      <c r="B21" s="3"/>
      <c r="C21" s="3"/>
      <c r="D21" s="3"/>
      <c r="E21" s="3"/>
      <c r="F21" s="3"/>
      <c r="G21" s="5"/>
      <c r="H21" s="4"/>
      <c r="I21" s="5"/>
      <c r="J21" s="5"/>
      <c r="K21" s="5"/>
      <c r="L21" s="6" t="str">
        <f t="shared" si="2"/>
        <v/>
      </c>
      <c r="M21" s="5"/>
      <c r="N21" s="6" t="str">
        <f t="shared" si="0"/>
        <v/>
      </c>
      <c r="O21" s="6" t="str">
        <f t="shared" si="1"/>
        <v/>
      </c>
    </row>
    <row r="22" spans="1:15">
      <c r="A22" s="3">
        <v>18</v>
      </c>
      <c r="B22" s="3"/>
      <c r="C22" s="3"/>
      <c r="D22" s="3"/>
      <c r="E22" s="3"/>
      <c r="F22" s="3"/>
      <c r="G22" s="5"/>
      <c r="H22" s="4"/>
      <c r="I22" s="5"/>
      <c r="J22" s="5"/>
      <c r="K22" s="5"/>
      <c r="L22" s="6" t="str">
        <f t="shared" si="2"/>
        <v/>
      </c>
      <c r="M22" s="5"/>
      <c r="N22" s="6" t="str">
        <f t="shared" si="0"/>
        <v/>
      </c>
      <c r="O22" s="6" t="str">
        <f t="shared" si="1"/>
        <v/>
      </c>
    </row>
    <row r="23" spans="1:15">
      <c r="A23" s="3">
        <v>19</v>
      </c>
      <c r="B23" s="3"/>
      <c r="C23" s="3"/>
      <c r="D23" s="3"/>
      <c r="E23" s="3"/>
      <c r="F23" s="3"/>
      <c r="G23" s="5"/>
      <c r="H23" s="4"/>
      <c r="I23" s="5"/>
      <c r="J23" s="5"/>
      <c r="K23" s="5"/>
      <c r="L23" s="6" t="str">
        <f t="shared" si="2"/>
        <v/>
      </c>
      <c r="M23" s="5"/>
      <c r="N23" s="6" t="str">
        <f t="shared" si="0"/>
        <v/>
      </c>
      <c r="O23" s="6" t="str">
        <f t="shared" si="1"/>
        <v/>
      </c>
    </row>
    <row r="24" spans="1:15">
      <c r="A24" s="3">
        <v>20</v>
      </c>
      <c r="B24" s="3"/>
      <c r="C24" s="3"/>
      <c r="D24" s="3"/>
      <c r="E24" s="3"/>
      <c r="F24" s="3"/>
      <c r="G24" s="5"/>
      <c r="H24" s="4"/>
      <c r="I24" s="5"/>
      <c r="J24" s="5"/>
      <c r="K24" s="5"/>
      <c r="L24" s="6" t="str">
        <f t="shared" si="2"/>
        <v/>
      </c>
      <c r="M24" s="5"/>
      <c r="N24" s="6" t="str">
        <f t="shared" si="0"/>
        <v/>
      </c>
      <c r="O24" s="6" t="str">
        <f t="shared" si="1"/>
        <v/>
      </c>
    </row>
    <row r="27" spans="1:15">
      <c r="A27" s="2" t="s">
        <v>24</v>
      </c>
      <c r="B27" s="2"/>
    </row>
    <row r="28" spans="1:15" ht="69">
      <c r="A28" s="9" t="s">
        <v>25</v>
      </c>
      <c r="B28" s="7">
        <f>SUM(L5:L24)</f>
        <v>11179.499999999998</v>
      </c>
    </row>
    <row r="29" spans="1:15" ht="55.15">
      <c r="A29" s="9" t="s">
        <v>26</v>
      </c>
      <c r="B29" s="7">
        <f>SUM(N5:N24)</f>
        <v>13567.649999999998</v>
      </c>
    </row>
    <row r="30" spans="1:15" ht="27.6">
      <c r="A30" s="9" t="s">
        <v>27</v>
      </c>
      <c r="B30" s="7">
        <f>SUM(O5:O24)</f>
        <v>2388.1499999999996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sqref="A1:E1"/>
    </sheetView>
  </sheetViews>
  <sheetFormatPr defaultRowHeight="13.9"/>
  <cols>
    <col min="1" max="1" width="10" customWidth="1"/>
    <col min="2" max="2" width="30" customWidth="1"/>
    <col min="3" max="3" width="32" customWidth="1"/>
    <col min="4" max="4" width="55" customWidth="1"/>
  </cols>
  <sheetData>
    <row r="1" spans="1:5" ht="17.45">
      <c r="A1" s="10" t="s">
        <v>28</v>
      </c>
      <c r="B1" s="10"/>
      <c r="C1" s="10"/>
      <c r="D1" s="10"/>
      <c r="E1" s="10"/>
    </row>
    <row r="3" spans="1:5">
      <c r="A3" s="1" t="s">
        <v>29</v>
      </c>
      <c r="B3" s="1" t="s">
        <v>30</v>
      </c>
      <c r="C3" s="1" t="s">
        <v>31</v>
      </c>
      <c r="D3" s="1" t="s">
        <v>32</v>
      </c>
    </row>
    <row r="4" spans="1:5">
      <c r="A4" s="3" t="s">
        <v>33</v>
      </c>
      <c r="B4" s="3" t="s">
        <v>34</v>
      </c>
      <c r="C4" s="3" t="s">
        <v>35</v>
      </c>
      <c r="D4" s="3" t="s">
        <v>36</v>
      </c>
    </row>
    <row r="5" spans="1:5" ht="27.6">
      <c r="A5" s="3" t="s">
        <v>37</v>
      </c>
      <c r="B5" s="3" t="s">
        <v>38</v>
      </c>
      <c r="C5" s="3" t="s">
        <v>35</v>
      </c>
      <c r="D5" s="3" t="s">
        <v>39</v>
      </c>
    </row>
    <row r="6" spans="1:5">
      <c r="A6" s="3" t="s">
        <v>20</v>
      </c>
      <c r="B6" s="3" t="s">
        <v>40</v>
      </c>
      <c r="C6" s="3" t="s">
        <v>35</v>
      </c>
      <c r="D6" s="3" t="s">
        <v>41</v>
      </c>
    </row>
    <row r="7" spans="1:5" ht="27.6">
      <c r="A7" s="3" t="s">
        <v>42</v>
      </c>
      <c r="B7" s="3" t="s">
        <v>12</v>
      </c>
      <c r="C7" s="3" t="s">
        <v>35</v>
      </c>
      <c r="D7" s="3" t="s">
        <v>43</v>
      </c>
    </row>
    <row r="8" spans="1:5">
      <c r="A8" s="3" t="s">
        <v>44</v>
      </c>
      <c r="B8" s="3" t="s">
        <v>45</v>
      </c>
      <c r="C8" s="3" t="s">
        <v>46</v>
      </c>
      <c r="D8" s="3" t="s">
        <v>47</v>
      </c>
    </row>
    <row r="9" spans="1:5" ht="27.6">
      <c r="A9" s="3" t="s">
        <v>48</v>
      </c>
      <c r="B9" s="3" t="s">
        <v>49</v>
      </c>
      <c r="C9" s="3" t="s">
        <v>35</v>
      </c>
      <c r="D9" s="3" t="s">
        <v>50</v>
      </c>
    </row>
    <row r="10" spans="1:5">
      <c r="A10" s="3" t="s">
        <v>51</v>
      </c>
      <c r="B10" s="3" t="s">
        <v>52</v>
      </c>
      <c r="C10" s="3" t="s">
        <v>53</v>
      </c>
      <c r="D10" s="3" t="s">
        <v>54</v>
      </c>
    </row>
    <row r="11" spans="1:5">
      <c r="A11" s="3" t="s">
        <v>55</v>
      </c>
      <c r="B11" s="3" t="s">
        <v>56</v>
      </c>
      <c r="C11" s="3" t="s">
        <v>57</v>
      </c>
      <c r="D11" s="3" t="s">
        <v>58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68200CF4FB724497E04AE0050FB6EF" ma:contentTypeVersion="10" ma:contentTypeDescription="Kurkite naują dokumentą." ma:contentTypeScope="" ma:versionID="f2e80446c623a2d9b2e6592c81fbb6d5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2767af81311e0bf36f91214c63855d9d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EC5BA1-BC78-43EB-8AD1-013D18022678}"/>
</file>

<file path=customXml/itemProps2.xml><?xml version="1.0" encoding="utf-8"?>
<ds:datastoreItem xmlns:ds="http://schemas.openxmlformats.org/officeDocument/2006/customXml" ds:itemID="{E46DDAF2-7367-49A4-B294-709E8807DF44}"/>
</file>

<file path=customXml/itemProps3.xml><?xml version="1.0" encoding="utf-8"?>
<ds:datastoreItem xmlns:ds="http://schemas.openxmlformats.org/officeDocument/2006/customXml" ds:itemID="{75C5B6D9-17ED-41BF-AF9F-3D3AA69E90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Ilona Budvytienė</dc:creator>
  <cp:keywords/>
  <dc:description/>
  <cp:lastModifiedBy>Antanas Narbutas</cp:lastModifiedBy>
  <cp:revision/>
  <dcterms:created xsi:type="dcterms:W3CDTF">2026-06-30T08:51:08Z</dcterms:created>
  <dcterms:modified xsi:type="dcterms:W3CDTF">2026-07-02T11:11:14Z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  <property fmtid="{D5CDD505-2E9C-101B-9397-08002B2CF9AE}" pid="3" name="MediaServiceImageTags">
    <vt:lpwstr/>
  </property>
</Properties>
</file>