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VARTOTOJO-FAILAI\Documents\Dokumentai\MELIORACIJA\2026 investicijos melioracijai\INVESTICINIS\Projektas\Galutinis\"/>
    </mc:Choice>
  </mc:AlternateContent>
  <xr:revisionPtr revIDLastSave="0" documentId="13_ncr:1_{5ED76ABF-660F-4E6D-BC8C-3B4381F19707}" xr6:coauthVersionLast="47" xr6:coauthVersionMax="47" xr10:uidLastSave="{00000000-0000-0000-0000-000000000000}"/>
  <bookViews>
    <workbookView xWindow="-120" yWindow="-120" windowWidth="29040" windowHeight="17790" xr2:uid="{AED55EC1-A4FA-4B6D-A8A8-F3F8D4CED90C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Sheet1!$B$18:$B$10003</definedName>
    <definedName name="Is_viso">Sheet1!#REF!</definedName>
    <definedName name="kiekis">Sheet1!$F$18:$F$10003</definedName>
    <definedName name="Mechanizm.">Sheet1!#REF!</definedName>
    <definedName name="Medziagos">Sheet1!#REF!</definedName>
    <definedName name="Mvnt">Sheet1!$D$18:$D$10003</definedName>
    <definedName name="pavadinimas">Sheet1!$C$18:$C$10003</definedName>
    <definedName name="_xlnm.Print_Titles" localSheetId="0">Sheet1!$12:$13</definedName>
    <definedName name="sam_eil">Sheet1!$A$18:$A$10003</definedName>
  </definedNames>
  <calcPr calcId="191029"/>
</workbook>
</file>

<file path=xl/calcChain.xml><?xml version="1.0" encoding="utf-8"?>
<calcChain xmlns="http://schemas.openxmlformats.org/spreadsheetml/2006/main">
  <c r="G18" i="1" l="1"/>
  <c r="G81" i="1"/>
  <c r="G71" i="1"/>
  <c r="G72" i="1"/>
  <c r="G73" i="1"/>
  <c r="G74" i="1"/>
  <c r="G75" i="1"/>
  <c r="G76" i="1"/>
  <c r="G77" i="1"/>
  <c r="G78" i="1"/>
  <c r="G79" i="1"/>
  <c r="G80" i="1"/>
  <c r="G70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40" i="1"/>
  <c r="G15" i="1"/>
  <c r="G68" i="1" l="1"/>
  <c r="G38" i="1"/>
  <c r="G82" i="1" l="1"/>
</calcChain>
</file>

<file path=xl/sharedStrings.xml><?xml version="1.0" encoding="utf-8"?>
<sst xmlns="http://schemas.openxmlformats.org/spreadsheetml/2006/main" count="262" uniqueCount="168">
  <si>
    <t>Mato  vienetas</t>
  </si>
  <si>
    <t>Darbo        kodas</t>
  </si>
  <si>
    <t>Darbų  ir  išlaidų  aprašymai</t>
  </si>
  <si>
    <t xml:space="preserve">  Kiekis</t>
  </si>
  <si>
    <t>Statinys                1 Griovių ir juose esančių statinių rekonstrukcija</t>
  </si>
  <si>
    <t xml:space="preserve">   2   Griovių rekonstravimas</t>
  </si>
  <si>
    <t xml:space="preserve">   1</t>
  </si>
  <si>
    <t>MN7-32</t>
  </si>
  <si>
    <t>Vidutinio tankumo krūmų pašalinimas nuo griovių šlaitų rankiniu būdu</t>
  </si>
  <si>
    <t>100m2</t>
  </si>
  <si>
    <t xml:space="preserve">   2</t>
  </si>
  <si>
    <t>MN4-4</t>
  </si>
  <si>
    <t>Nudžiūvusių medžių iki 16 cm skersmens pjovimas.</t>
  </si>
  <si>
    <t>100vnt</t>
  </si>
  <si>
    <t xml:space="preserve">   3</t>
  </si>
  <si>
    <t>MN4-33</t>
  </si>
  <si>
    <t>Pašalintų medžių ir krūmų surinkimas ir išvežimas   nuo 0.5 iki 1.0 km traktoriais iki 59 kW (80 AJ) galingumo</t>
  </si>
  <si>
    <t>ha</t>
  </si>
  <si>
    <t xml:space="preserve">   4</t>
  </si>
  <si>
    <t>MN7-1</t>
  </si>
  <si>
    <t>Griovių valymas įranga vienakaušiais ekskavatoriais su 0.4 m3 talpos kaušais, kai valomo sluoksnio storis iki 0.2 m</t>
  </si>
  <si>
    <t>100m</t>
  </si>
  <si>
    <t xml:space="preserve">   5</t>
  </si>
  <si>
    <t>Griovių valymas iš po vandens įranga vienakaušiais ekskavatoriais su 0.4 m3 talpos kaušais du kartus, kai valomo sluoksnio storis iki 0.2 m ir vid. dugno plotis- 1,2 m</t>
  </si>
  <si>
    <t xml:space="preserve">   6</t>
  </si>
  <si>
    <t>MN1-46</t>
  </si>
  <si>
    <t>Supilto I-II grupės grunto sklaidymas    buldozeriais  iki 59 kw (80 aj) galingumo kai paskleistos juostos plotis 10 m.</t>
  </si>
  <si>
    <t>t. m3</t>
  </si>
  <si>
    <t xml:space="preserve">   7</t>
  </si>
  <si>
    <t>MN7-4</t>
  </si>
  <si>
    <t>Pagrivių lėkščiavimas (2 kartus) iškastų iš griovių sąnašų susmulkinimui traktoriais iki 59 kW (80 AJ) galingumo</t>
  </si>
  <si>
    <t xml:space="preserve">   8</t>
  </si>
  <si>
    <t>MN7P-0111</t>
  </si>
  <si>
    <t>Mechanizuotas griovių šlaitų šienavimas 2 kartus</t>
  </si>
  <si>
    <t xml:space="preserve">   9</t>
  </si>
  <si>
    <t>MN7-8</t>
  </si>
  <si>
    <t>Griovių valymas ir gilinimas rankiniu būdu</t>
  </si>
  <si>
    <t>m3</t>
  </si>
  <si>
    <t xml:space="preserve">  10</t>
  </si>
  <si>
    <t>MN7-35</t>
  </si>
  <si>
    <t>Drenažo linijų ieškojimas  vienakaušiais ekskavatoriais iki 0.4 m3 talpos kaušais</t>
  </si>
  <si>
    <t>100m3</t>
  </si>
  <si>
    <t xml:space="preserve">  11</t>
  </si>
  <si>
    <t>MN3-174-110</t>
  </si>
  <si>
    <t>Rekonstruojamų drenažo žiočių pakeitimas 110 mm skersmens polietileninėmis žiotimis</t>
  </si>
  <si>
    <t>vnt.</t>
  </si>
  <si>
    <t xml:space="preserve">  12</t>
  </si>
  <si>
    <t>MN3-174-160</t>
  </si>
  <si>
    <t>Rekonstruojamų drenažo žiočių pakeitimas 160 mm skersmens polietileninėmis žiotimis</t>
  </si>
  <si>
    <t xml:space="preserve">  13</t>
  </si>
  <si>
    <t>MN3-174-200</t>
  </si>
  <si>
    <t>Rekonstruojamų drenažo žiočių pakeitimas 200 mm skersmens polietileninėmis žiotimis</t>
  </si>
  <si>
    <t xml:space="preserve">  14</t>
  </si>
  <si>
    <t>MN3-78-1</t>
  </si>
  <si>
    <t>300 mm skersmens žiočių įrengimas griovyje (šlaite)</t>
  </si>
  <si>
    <t xml:space="preserve">  15</t>
  </si>
  <si>
    <t>MN1-5</t>
  </si>
  <si>
    <t>Dirbtinių kliūčių ardymas vienakaušiais ekskavatoriais su 0.4 m3 talpos kaušais</t>
  </si>
  <si>
    <t xml:space="preserve">  16</t>
  </si>
  <si>
    <t>H06P-1</t>
  </si>
  <si>
    <t>Statybinių šiukšlių kasimas ekskavatoriais su 0,25 m3 kaušu, pakrovimas į autosavivarčius ir išvežimas iki  8 km</t>
  </si>
  <si>
    <t>t</t>
  </si>
  <si>
    <t xml:space="preserve">  17</t>
  </si>
  <si>
    <t>MN2-14</t>
  </si>
  <si>
    <t>Pažeistų vietų šlaituose ir apsauginėje juostoje atsėjimas, užpilant dirvožemiu</t>
  </si>
  <si>
    <t xml:space="preserve">  18</t>
  </si>
  <si>
    <t>MN7-51</t>
  </si>
  <si>
    <t>Vamzdinės g/b vandens pralaidos ir patiltės išvalymas nuo sąnašų</t>
  </si>
  <si>
    <t>Eil. Nr.</t>
  </si>
  <si>
    <t xml:space="preserve">   1   Pralaidų rekonstravimas</t>
  </si>
  <si>
    <t>H19K-14</t>
  </si>
  <si>
    <t>Signalinių plastmasinių stulpelių pastatymas</t>
  </si>
  <si>
    <t>MN5-28</t>
  </si>
  <si>
    <t>Žvyro dangos atstatymas</t>
  </si>
  <si>
    <t>MN8P-1207</t>
  </si>
  <si>
    <t>Atskirų antgalių išdaužų  užbetonavimas</t>
  </si>
  <si>
    <t>H18K-81</t>
  </si>
  <si>
    <t>Laikinų įspėjamųjų ir nukreipiamųjų kelio ženklų pastatymas ir demontavimas</t>
  </si>
  <si>
    <t>Tilto elementų atkasimas II grupės grunte vienakaušiais ekskavatoriais su 0.4 m3 talpos kaušais</t>
  </si>
  <si>
    <t>H72T-1</t>
  </si>
  <si>
    <t>Tiltų g/b elementų demontavimas</t>
  </si>
  <si>
    <t>N46-132</t>
  </si>
  <si>
    <t>Gelžbetoninių tilto elementų ardymas</t>
  </si>
  <si>
    <t>MN1-115</t>
  </si>
  <si>
    <t>II gr. grunto kasimas rank. būdu</t>
  </si>
  <si>
    <t>10m3</t>
  </si>
  <si>
    <t>MN1-4</t>
  </si>
  <si>
    <t>Užtūrų supylimas supylimas I grupės grunte vienakaušiais ekskavatoriais  su 0.4 m3 talpos kaušais</t>
  </si>
  <si>
    <t>N57P-7216</t>
  </si>
  <si>
    <t>Laikino plastikinio vamzdyno paklojimas ir išardymas (dvi linijos po 15 m, vamzdžių skersmuo iki 800 mm)</t>
  </si>
  <si>
    <t>m</t>
  </si>
  <si>
    <t>MN1-176</t>
  </si>
  <si>
    <t>Vandens pašalinimas iš tranšėjų ir pamatų duobių.</t>
  </si>
  <si>
    <t>MN6-83</t>
  </si>
  <si>
    <t>Vandens pralaidos iš 2,75x3,0m skersmens  metalinių deformuoto žiedo gofruotų vamzdžių įrengimas ant smėlio  pagrindų</t>
  </si>
  <si>
    <t>10m</t>
  </si>
  <si>
    <t>H72T-3</t>
  </si>
  <si>
    <t>Pamatų atitvarų pamatų betonavimas (16 vnt)</t>
  </si>
  <si>
    <t>N57P-5101</t>
  </si>
  <si>
    <t>Metalinių vienpusių kelio atitvarų ant metalinių statramsčių įrengimas, gręžiant duobes ( atstumas tarp statramsčių 4,0 m)</t>
  </si>
  <si>
    <t>N57P-5105</t>
  </si>
  <si>
    <t>Metalinių kelio atitvarų galinių elementų montavimas  (vienpusių)</t>
  </si>
  <si>
    <t>N57P-4112</t>
  </si>
  <si>
    <t>Pralaidų konstrukcijų iš plieninių gofruotų elementų uždengimas geotekstile</t>
  </si>
  <si>
    <t>N57P-4114</t>
  </si>
  <si>
    <t>Pralaidų plieninių ir plastikinių konstrukcijų pirmimis (apsauginis) užpylimas gruntu</t>
  </si>
  <si>
    <t>MN6-94</t>
  </si>
  <si>
    <t>Užkarpos iš g/b plokščių įrengimas</t>
  </si>
  <si>
    <t>10m2</t>
  </si>
  <si>
    <t>MN3-187-3</t>
  </si>
  <si>
    <t>Latako L-50PE-3,0 įrengimas, kai griovio gylis iki 3,0m (1latakui)</t>
  </si>
  <si>
    <t>MN6P-0401</t>
  </si>
  <si>
    <t>Vandens pralaidų monolitinių antgalių betonavimas  (antgaliai  A-30)</t>
  </si>
  <si>
    <t xml:space="preserve">  19</t>
  </si>
  <si>
    <t>MN8-76</t>
  </si>
  <si>
    <t>Skaldos (frakc. 16-32 mm)  prizmių įrengimas po antgaliais</t>
  </si>
  <si>
    <t xml:space="preserve">  20</t>
  </si>
  <si>
    <t>N42-15</t>
  </si>
  <si>
    <t>10 cm storio pasluoksnio iš žvyro įrengimas po plokštėmis</t>
  </si>
  <si>
    <t xml:space="preserve">  21</t>
  </si>
  <si>
    <t>MN8-184</t>
  </si>
  <si>
    <t>Šlaitų tvirtinimas 10 cm storio g/b plokštėmis, kurių masė iki 1.0 t, jas užmonolitinant pagal kontūrą</t>
  </si>
  <si>
    <t xml:space="preserve">  22</t>
  </si>
  <si>
    <t>MN8-180</t>
  </si>
  <si>
    <t>Šlaitų tvirtinimas skylėtomis gelžbetonio plokštėmis</t>
  </si>
  <si>
    <t xml:space="preserve">  23</t>
  </si>
  <si>
    <t>Šlaitų apsėjimas užpilant dirvožemiu</t>
  </si>
  <si>
    <t xml:space="preserve">  24</t>
  </si>
  <si>
    <t>MN5-27</t>
  </si>
  <si>
    <t>30 cm smėlio pagrindo kelio dangai įrengimas (140 m2)</t>
  </si>
  <si>
    <t xml:space="preserve">  25</t>
  </si>
  <si>
    <t>20 cm storio žvyro dangos keliui įrengimas (140 m2)</t>
  </si>
  <si>
    <t xml:space="preserve">  26</t>
  </si>
  <si>
    <t>Užtūrų išardymas I grupės grunte vienakaušiais ekskavatoriais  su 0.4 m3 talpos kaušais</t>
  </si>
  <si>
    <t xml:space="preserve">  27</t>
  </si>
  <si>
    <t>Apsauginės juostos ir pakelės atsėjimas užpilant dirvožemiu</t>
  </si>
  <si>
    <t xml:space="preserve">  28</t>
  </si>
  <si>
    <t>Statybinių šiukšlių kasimas ekskavatoriais su 0,25 m3 kaušu, pakrovimas į autosavivarčius ir išvežimas iki  20 km</t>
  </si>
  <si>
    <t xml:space="preserve">Žiniaraštis            </t>
  </si>
  <si>
    <t xml:space="preserve">   3   Tilto Svalios up.  rekonstravimas</t>
  </si>
  <si>
    <t>Bermos formavimas II grupės grunte vienakaušiais ekskavatoriais su 0.4 m3 talpos kaušais (BVS žiočių įrengimui- 1 vnt)</t>
  </si>
  <si>
    <t>II gr. grunto kasimas rank. būdu (BVS žiočių įrengimui- 1 vnt)</t>
  </si>
  <si>
    <t>Šlaitų apsėjimas užpilant dirvožemiu (BVS žiočių įrengimui- 1 vnt)</t>
  </si>
  <si>
    <t>N27P-66-1</t>
  </si>
  <si>
    <t>Geotekstilės paklojimas (BVS žiočių įrengimui- 1 vnt)</t>
  </si>
  <si>
    <t>N57P-2102</t>
  </si>
  <si>
    <t>Griovių šlaitų papėdės tvirtinimas plastikine spraustasiene (BVS žiočių įrengimui-1 vnt)</t>
  </si>
  <si>
    <t>N11P-1304</t>
  </si>
  <si>
    <t>Polipropileno tinklo dangų įrengimas prie žiočių (BVS žiočių įrengimui- 1 vnt)</t>
  </si>
  <si>
    <t>m2</t>
  </si>
  <si>
    <t>Drenažinio kilimo paklojimas prie BVS žiočių</t>
  </si>
  <si>
    <t>HP9-2-2</t>
  </si>
  <si>
    <t>Pelkinių augalų sodinimas (BVS žiočių įrengimui- 1 vnt)</t>
  </si>
  <si>
    <t>Vingių formavimas prie akmenų metinių II grupės grunte vienakaušiais ekskavatoriais su 0.4 m3 talpos kaušais</t>
  </si>
  <si>
    <t>H12K-11</t>
  </si>
  <si>
    <t>Stambių akmenų įtvirtinimas šlaite/dugne (1 kompl.)</t>
  </si>
  <si>
    <t>100 m3</t>
  </si>
  <si>
    <t>Slenksčio iš įtvirtinto rąsto ir akmenų sanpilos  įrengimas (1 vnt)</t>
  </si>
  <si>
    <t>Statinių grupė      Pasvalio rajono Talačkonių k. v. dalies melioracijos griovių ir juose esančių statinių rekonstravimas darbai</t>
  </si>
  <si>
    <t>STATYBOS DARBŲ KIEKIŲ ŽINIARAŠTIS</t>
  </si>
  <si>
    <t>Vieneto  kaina be PVM</t>
  </si>
  <si>
    <t xml:space="preserve"> Viso be PVM</t>
  </si>
  <si>
    <t xml:space="preserve">   4  Gamtosauginės priemonės</t>
  </si>
  <si>
    <t>Viso:</t>
  </si>
  <si>
    <t>Viso skyriuje:</t>
  </si>
  <si>
    <t>Iš viso be PVM</t>
  </si>
  <si>
    <t>PVM 21%</t>
  </si>
  <si>
    <t>Iš 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</si>
</sst>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???;\-?????.0?????;?"/>
    <numFmt numFmtId="165" formatCode="???0;\-??0;?"/>
    <numFmt numFmtId="166" formatCode="???0.0?????;\-??0.0?????;?"/>
    <numFmt numFmtId="168" formatCode="0.000000_ ;\-0.000000\ "/>
  </numFmts>
  <fonts count="11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165" fontId="6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6" fillId="0" borderId="1" xfId="0" applyNumberFormat="1" applyFont="1" applyBorder="1" applyAlignment="1">
      <alignment horizontal="right" vertical="top"/>
    </xf>
    <xf numFmtId="168" fontId="6" fillId="0" borderId="1" xfId="0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ECF9-C71E-4FE0-99E0-52B83A1DE231}">
  <sheetPr codeName="Sheet1"/>
  <dimension ref="A1:G84"/>
  <sheetViews>
    <sheetView tabSelected="1" topLeftCell="A55" workbookViewId="0">
      <selection activeCell="F20" sqref="F20"/>
    </sheetView>
  </sheetViews>
  <sheetFormatPr defaultRowHeight="12.75" x14ac:dyDescent="0.2"/>
  <cols>
    <col min="1" max="1" width="4.28515625" style="6" customWidth="1"/>
    <col min="2" max="2" width="11.85546875" style="7" customWidth="1"/>
    <col min="3" max="3" width="47.85546875" style="8" customWidth="1"/>
    <col min="4" max="4" width="6.85546875" style="5" customWidth="1"/>
    <col min="5" max="5" width="13.42578125" style="5" customWidth="1"/>
    <col min="6" max="6" width="13.28515625" style="9" customWidth="1"/>
  </cols>
  <sheetData>
    <row r="1" spans="1:7" x14ac:dyDescent="0.2">
      <c r="A1" s="1"/>
      <c r="B1"/>
      <c r="C1"/>
      <c r="D1"/>
      <c r="E1"/>
      <c r="F1"/>
    </row>
    <row r="2" spans="1:7" ht="21" customHeight="1" x14ac:dyDescent="0.2">
      <c r="A2" s="10" t="s">
        <v>159</v>
      </c>
      <c r="B2" s="11"/>
      <c r="C2" s="11"/>
      <c r="D2" s="11"/>
      <c r="E2" s="11"/>
      <c r="F2" s="11"/>
    </row>
    <row r="3" spans="1:7" ht="13.5" customHeight="1" x14ac:dyDescent="0.2">
      <c r="A3" s="10"/>
      <c r="B3" s="11"/>
      <c r="C3" s="11"/>
      <c r="D3" s="11"/>
      <c r="E3" s="11"/>
      <c r="F3" s="11"/>
    </row>
    <row r="4" spans="1:7" ht="13.5" customHeight="1" x14ac:dyDescent="0.25">
      <c r="A4"/>
      <c r="B4"/>
      <c r="C4"/>
      <c r="D4" s="2"/>
      <c r="E4" s="2"/>
      <c r="F4" s="4"/>
    </row>
    <row r="5" spans="1:7" ht="13.5" customHeight="1" x14ac:dyDescent="0.2">
      <c r="A5" s="12" t="s">
        <v>158</v>
      </c>
      <c r="B5" s="13"/>
      <c r="C5" s="13"/>
      <c r="D5" s="13"/>
      <c r="E5" s="13"/>
      <c r="F5" s="13"/>
    </row>
    <row r="6" spans="1:7" ht="13.5" customHeight="1" x14ac:dyDescent="0.2">
      <c r="A6" s="13"/>
      <c r="B6" s="13"/>
      <c r="C6" s="13"/>
      <c r="D6" s="13"/>
      <c r="E6" s="13"/>
      <c r="F6" s="13"/>
    </row>
    <row r="7" spans="1:7" ht="13.5" customHeight="1" x14ac:dyDescent="0.2">
      <c r="A7" s="12" t="s">
        <v>4</v>
      </c>
      <c r="B7" s="13"/>
      <c r="C7" s="13"/>
      <c r="D7" s="13"/>
      <c r="E7" s="13"/>
      <c r="F7" s="13"/>
    </row>
    <row r="8" spans="1:7" ht="13.5" customHeight="1" x14ac:dyDescent="0.2">
      <c r="A8" s="13"/>
      <c r="B8" s="13"/>
      <c r="C8" s="13"/>
      <c r="D8" s="13"/>
      <c r="E8" s="13"/>
      <c r="F8" s="13"/>
    </row>
    <row r="9" spans="1:7" ht="13.5" customHeight="1" x14ac:dyDescent="0.2">
      <c r="A9" s="14" t="s">
        <v>138</v>
      </c>
      <c r="B9" s="13"/>
      <c r="C9" s="13"/>
      <c r="D9" s="13"/>
      <c r="E9" s="13"/>
      <c r="F9" s="13"/>
    </row>
    <row r="10" spans="1:7" ht="13.5" customHeight="1" x14ac:dyDescent="0.2">
      <c r="A10" s="13"/>
      <c r="B10" s="13"/>
      <c r="C10" s="13"/>
      <c r="D10" s="13"/>
      <c r="E10" s="13"/>
      <c r="F10" s="13"/>
    </row>
    <row r="11" spans="1:7" x14ac:dyDescent="0.2">
      <c r="A11" s="15"/>
      <c r="B11" s="16"/>
      <c r="C11" s="3"/>
      <c r="D11" s="3"/>
      <c r="E11" s="3"/>
      <c r="F11" s="3"/>
    </row>
    <row r="12" spans="1:7" ht="12.75" customHeight="1" x14ac:dyDescent="0.2">
      <c r="A12" s="17" t="s">
        <v>68</v>
      </c>
      <c r="B12" s="18" t="s">
        <v>1</v>
      </c>
      <c r="C12" s="17" t="s">
        <v>2</v>
      </c>
      <c r="D12" s="17" t="s">
        <v>0</v>
      </c>
      <c r="E12" s="17" t="s">
        <v>3</v>
      </c>
      <c r="F12" s="17" t="s">
        <v>160</v>
      </c>
      <c r="G12" s="17" t="s">
        <v>161</v>
      </c>
    </row>
    <row r="13" spans="1:7" ht="12.75" customHeight="1" x14ac:dyDescent="0.2">
      <c r="A13" s="17"/>
      <c r="B13" s="18"/>
      <c r="C13" s="17"/>
      <c r="D13" s="17"/>
      <c r="E13" s="17"/>
      <c r="F13" s="17"/>
      <c r="G13" s="17"/>
    </row>
    <row r="14" spans="1:7" ht="12.75" customHeight="1" x14ac:dyDescent="0.2">
      <c r="A14" s="19"/>
      <c r="B14" s="20"/>
      <c r="C14" s="21" t="s">
        <v>69</v>
      </c>
      <c r="D14" s="22"/>
      <c r="E14" s="22"/>
      <c r="F14" s="22"/>
      <c r="G14" s="23"/>
    </row>
    <row r="15" spans="1:7" ht="12.75" customHeight="1" x14ac:dyDescent="0.2">
      <c r="A15" s="24" t="s">
        <v>6</v>
      </c>
      <c r="B15" s="25" t="s">
        <v>70</v>
      </c>
      <c r="C15" s="26" t="s">
        <v>71</v>
      </c>
      <c r="D15" s="27" t="s">
        <v>45</v>
      </c>
      <c r="E15" s="28">
        <v>4</v>
      </c>
      <c r="F15" s="36"/>
      <c r="G15" s="34">
        <f>E15*F15</f>
        <v>0</v>
      </c>
    </row>
    <row r="16" spans="1:7" ht="12.75" customHeight="1" x14ac:dyDescent="0.2">
      <c r="A16" s="24" t="s">
        <v>10</v>
      </c>
      <c r="B16" s="25" t="s">
        <v>72</v>
      </c>
      <c r="C16" s="26" t="s">
        <v>73</v>
      </c>
      <c r="D16" s="27" t="s">
        <v>41</v>
      </c>
      <c r="E16" s="28">
        <v>0.1</v>
      </c>
      <c r="F16" s="36"/>
      <c r="G16" s="34">
        <f t="shared" ref="G16:G37" si="0">E16*F16</f>
        <v>0</v>
      </c>
    </row>
    <row r="17" spans="1:7" ht="12.75" customHeight="1" x14ac:dyDescent="0.2">
      <c r="A17" s="24" t="s">
        <v>14</v>
      </c>
      <c r="B17" s="25" t="s">
        <v>74</v>
      </c>
      <c r="C17" s="26" t="s">
        <v>75</v>
      </c>
      <c r="D17" s="27" t="s">
        <v>37</v>
      </c>
      <c r="E17" s="28">
        <v>0.5</v>
      </c>
      <c r="F17" s="36"/>
      <c r="G17" s="34">
        <f t="shared" si="0"/>
        <v>0</v>
      </c>
    </row>
    <row r="18" spans="1:7" x14ac:dyDescent="0.2">
      <c r="A18" s="29"/>
      <c r="B18" s="20"/>
      <c r="C18" s="20"/>
      <c r="D18" s="31" t="s">
        <v>164</v>
      </c>
      <c r="E18" s="32"/>
      <c r="F18" s="33"/>
      <c r="G18" s="34">
        <f>SUM(G15:G17)</f>
        <v>0</v>
      </c>
    </row>
    <row r="19" spans="1:7" x14ac:dyDescent="0.2">
      <c r="A19" s="19"/>
      <c r="B19" s="20"/>
      <c r="C19" s="21" t="s">
        <v>5</v>
      </c>
      <c r="D19" s="22"/>
      <c r="E19" s="22"/>
      <c r="F19" s="22"/>
      <c r="G19" s="34">
        <f t="shared" si="0"/>
        <v>0</v>
      </c>
    </row>
    <row r="20" spans="1:7" ht="24" x14ac:dyDescent="0.2">
      <c r="A20" s="24" t="s">
        <v>6</v>
      </c>
      <c r="B20" s="25" t="s">
        <v>7</v>
      </c>
      <c r="C20" s="26" t="s">
        <v>8</v>
      </c>
      <c r="D20" s="27" t="s">
        <v>9</v>
      </c>
      <c r="E20" s="28">
        <v>84</v>
      </c>
      <c r="F20" s="37"/>
      <c r="G20" s="34">
        <f t="shared" si="0"/>
        <v>0</v>
      </c>
    </row>
    <row r="21" spans="1:7" x14ac:dyDescent="0.2">
      <c r="A21" s="24" t="s">
        <v>10</v>
      </c>
      <c r="B21" s="25" t="s">
        <v>11</v>
      </c>
      <c r="C21" s="26" t="s">
        <v>12</v>
      </c>
      <c r="D21" s="27" t="s">
        <v>13</v>
      </c>
      <c r="E21" s="28">
        <v>0.1</v>
      </c>
      <c r="F21" s="37"/>
      <c r="G21" s="34">
        <f t="shared" si="0"/>
        <v>0</v>
      </c>
    </row>
    <row r="22" spans="1:7" ht="24" x14ac:dyDescent="0.2">
      <c r="A22" s="24" t="s">
        <v>14</v>
      </c>
      <c r="B22" s="25" t="s">
        <v>15</v>
      </c>
      <c r="C22" s="26" t="s">
        <v>16</v>
      </c>
      <c r="D22" s="27" t="s">
        <v>17</v>
      </c>
      <c r="E22" s="28">
        <v>0.86</v>
      </c>
      <c r="F22" s="37"/>
      <c r="G22" s="34">
        <f t="shared" si="0"/>
        <v>0</v>
      </c>
    </row>
    <row r="23" spans="1:7" ht="36" x14ac:dyDescent="0.2">
      <c r="A23" s="24" t="s">
        <v>18</v>
      </c>
      <c r="B23" s="25" t="s">
        <v>19</v>
      </c>
      <c r="C23" s="26" t="s">
        <v>20</v>
      </c>
      <c r="D23" s="27" t="s">
        <v>21</v>
      </c>
      <c r="E23" s="28">
        <v>12</v>
      </c>
      <c r="F23" s="37"/>
      <c r="G23" s="34">
        <f t="shared" si="0"/>
        <v>0</v>
      </c>
    </row>
    <row r="24" spans="1:7" ht="48" x14ac:dyDescent="0.2">
      <c r="A24" s="24" t="s">
        <v>22</v>
      </c>
      <c r="B24" s="25" t="s">
        <v>19</v>
      </c>
      <c r="C24" s="26" t="s">
        <v>23</v>
      </c>
      <c r="D24" s="27" t="s">
        <v>21</v>
      </c>
      <c r="E24" s="28">
        <v>26.5</v>
      </c>
      <c r="F24" s="37"/>
      <c r="G24" s="34">
        <f t="shared" si="0"/>
        <v>0</v>
      </c>
    </row>
    <row r="25" spans="1:7" ht="24" x14ac:dyDescent="0.2">
      <c r="A25" s="24" t="s">
        <v>24</v>
      </c>
      <c r="B25" s="25" t="s">
        <v>25</v>
      </c>
      <c r="C25" s="26" t="s">
        <v>26</v>
      </c>
      <c r="D25" s="27" t="s">
        <v>27</v>
      </c>
      <c r="E25" s="28">
        <v>0.93200000000000005</v>
      </c>
      <c r="F25" s="37"/>
      <c r="G25" s="34">
        <f t="shared" si="0"/>
        <v>0</v>
      </c>
    </row>
    <row r="26" spans="1:7" ht="24" x14ac:dyDescent="0.2">
      <c r="A26" s="24" t="s">
        <v>28</v>
      </c>
      <c r="B26" s="25" t="s">
        <v>29</v>
      </c>
      <c r="C26" s="26" t="s">
        <v>30</v>
      </c>
      <c r="D26" s="27" t="s">
        <v>17</v>
      </c>
      <c r="E26" s="28">
        <v>3.85</v>
      </c>
      <c r="F26" s="37"/>
      <c r="G26" s="34">
        <f t="shared" si="0"/>
        <v>0</v>
      </c>
    </row>
    <row r="27" spans="1:7" x14ac:dyDescent="0.2">
      <c r="A27" s="24" t="s">
        <v>31</v>
      </c>
      <c r="B27" s="25" t="s">
        <v>32</v>
      </c>
      <c r="C27" s="26" t="s">
        <v>33</v>
      </c>
      <c r="D27" s="27" t="s">
        <v>17</v>
      </c>
      <c r="E27" s="28">
        <v>3.4649999999999999</v>
      </c>
      <c r="F27" s="37"/>
      <c r="G27" s="34">
        <f t="shared" si="0"/>
        <v>0</v>
      </c>
    </row>
    <row r="28" spans="1:7" x14ac:dyDescent="0.2">
      <c r="A28" s="24" t="s">
        <v>34</v>
      </c>
      <c r="B28" s="25" t="s">
        <v>35</v>
      </c>
      <c r="C28" s="26" t="s">
        <v>36</v>
      </c>
      <c r="D28" s="27" t="s">
        <v>37</v>
      </c>
      <c r="E28" s="28">
        <v>8</v>
      </c>
      <c r="F28" s="37"/>
      <c r="G28" s="34">
        <f t="shared" si="0"/>
        <v>0</v>
      </c>
    </row>
    <row r="29" spans="1:7" ht="24" x14ac:dyDescent="0.2">
      <c r="A29" s="24" t="s">
        <v>38</v>
      </c>
      <c r="B29" s="25" t="s">
        <v>39</v>
      </c>
      <c r="C29" s="26" t="s">
        <v>40</v>
      </c>
      <c r="D29" s="27" t="s">
        <v>41</v>
      </c>
      <c r="E29" s="28">
        <v>0.96</v>
      </c>
      <c r="F29" s="37"/>
      <c r="G29" s="34">
        <f t="shared" si="0"/>
        <v>0</v>
      </c>
    </row>
    <row r="30" spans="1:7" ht="24" x14ac:dyDescent="0.2">
      <c r="A30" s="24" t="s">
        <v>42</v>
      </c>
      <c r="B30" s="25" t="s">
        <v>43</v>
      </c>
      <c r="C30" s="26" t="s">
        <v>44</v>
      </c>
      <c r="D30" s="27" t="s">
        <v>45</v>
      </c>
      <c r="E30" s="28">
        <v>19</v>
      </c>
      <c r="F30" s="37"/>
      <c r="G30" s="34">
        <f t="shared" si="0"/>
        <v>0</v>
      </c>
    </row>
    <row r="31" spans="1:7" ht="24" x14ac:dyDescent="0.2">
      <c r="A31" s="24" t="s">
        <v>46</v>
      </c>
      <c r="B31" s="25" t="s">
        <v>47</v>
      </c>
      <c r="C31" s="26" t="s">
        <v>48</v>
      </c>
      <c r="D31" s="27" t="s">
        <v>45</v>
      </c>
      <c r="E31" s="28">
        <v>26</v>
      </c>
      <c r="F31" s="37"/>
      <c r="G31" s="34">
        <f t="shared" si="0"/>
        <v>0</v>
      </c>
    </row>
    <row r="32" spans="1:7" ht="24" x14ac:dyDescent="0.2">
      <c r="A32" s="24" t="s">
        <v>49</v>
      </c>
      <c r="B32" s="25" t="s">
        <v>50</v>
      </c>
      <c r="C32" s="26" t="s">
        <v>51</v>
      </c>
      <c r="D32" s="27" t="s">
        <v>45</v>
      </c>
      <c r="E32" s="28">
        <v>3</v>
      </c>
      <c r="F32" s="37"/>
      <c r="G32" s="34">
        <f t="shared" si="0"/>
        <v>0</v>
      </c>
    </row>
    <row r="33" spans="1:7" x14ac:dyDescent="0.2">
      <c r="A33" s="24" t="s">
        <v>52</v>
      </c>
      <c r="B33" s="25" t="s">
        <v>53</v>
      </c>
      <c r="C33" s="26" t="s">
        <v>54</v>
      </c>
      <c r="D33" s="27" t="s">
        <v>45</v>
      </c>
      <c r="E33" s="28">
        <v>1</v>
      </c>
      <c r="F33" s="37"/>
      <c r="G33" s="34">
        <f t="shared" si="0"/>
        <v>0</v>
      </c>
    </row>
    <row r="34" spans="1:7" ht="24" x14ac:dyDescent="0.2">
      <c r="A34" s="24" t="s">
        <v>55</v>
      </c>
      <c r="B34" s="25" t="s">
        <v>56</v>
      </c>
      <c r="C34" s="26" t="s">
        <v>57</v>
      </c>
      <c r="D34" s="27" t="s">
        <v>27</v>
      </c>
      <c r="E34" s="28">
        <v>0.16</v>
      </c>
      <c r="F34" s="37"/>
      <c r="G34" s="34">
        <f t="shared" si="0"/>
        <v>0</v>
      </c>
    </row>
    <row r="35" spans="1:7" ht="24" x14ac:dyDescent="0.2">
      <c r="A35" s="24" t="s">
        <v>58</v>
      </c>
      <c r="B35" s="25" t="s">
        <v>59</v>
      </c>
      <c r="C35" s="26" t="s">
        <v>60</v>
      </c>
      <c r="D35" s="27" t="s">
        <v>61</v>
      </c>
      <c r="E35" s="28">
        <v>86</v>
      </c>
      <c r="F35" s="37"/>
      <c r="G35" s="34">
        <f t="shared" si="0"/>
        <v>0</v>
      </c>
    </row>
    <row r="36" spans="1:7" ht="24" x14ac:dyDescent="0.2">
      <c r="A36" s="24" t="s">
        <v>62</v>
      </c>
      <c r="B36" s="25" t="s">
        <v>63</v>
      </c>
      <c r="C36" s="26" t="s">
        <v>64</v>
      </c>
      <c r="D36" s="27" t="s">
        <v>9</v>
      </c>
      <c r="E36" s="28">
        <v>12</v>
      </c>
      <c r="F36" s="37"/>
      <c r="G36" s="34">
        <f t="shared" si="0"/>
        <v>0</v>
      </c>
    </row>
    <row r="37" spans="1:7" ht="24" x14ac:dyDescent="0.2">
      <c r="A37" s="24" t="s">
        <v>65</v>
      </c>
      <c r="B37" s="25" t="s">
        <v>66</v>
      </c>
      <c r="C37" s="26" t="s">
        <v>67</v>
      </c>
      <c r="D37" s="27" t="s">
        <v>37</v>
      </c>
      <c r="E37" s="28">
        <v>12</v>
      </c>
      <c r="F37" s="37"/>
      <c r="G37" s="34">
        <f t="shared" si="0"/>
        <v>0</v>
      </c>
    </row>
    <row r="38" spans="1:7" x14ac:dyDescent="0.2">
      <c r="A38" s="19"/>
      <c r="B38" s="20"/>
      <c r="C38" s="30"/>
      <c r="D38" s="31" t="s">
        <v>163</v>
      </c>
      <c r="E38" s="32"/>
      <c r="F38" s="33"/>
      <c r="G38" s="35">
        <f>SUM(G20:G37)</f>
        <v>0</v>
      </c>
    </row>
    <row r="39" spans="1:7" x14ac:dyDescent="0.2">
      <c r="A39" s="19"/>
      <c r="B39" s="20"/>
      <c r="C39" s="21" t="s">
        <v>139</v>
      </c>
      <c r="D39" s="22"/>
      <c r="E39" s="22"/>
      <c r="F39" s="22"/>
      <c r="G39" s="23"/>
    </row>
    <row r="40" spans="1:7" ht="24" x14ac:dyDescent="0.2">
      <c r="A40" s="24" t="s">
        <v>6</v>
      </c>
      <c r="B40" s="25" t="s">
        <v>76</v>
      </c>
      <c r="C40" s="26" t="s">
        <v>77</v>
      </c>
      <c r="D40" s="27" t="s">
        <v>45</v>
      </c>
      <c r="E40" s="28">
        <v>8</v>
      </c>
      <c r="F40" s="37"/>
      <c r="G40" s="35">
        <f>E40*F40</f>
        <v>0</v>
      </c>
    </row>
    <row r="41" spans="1:7" ht="24" x14ac:dyDescent="0.2">
      <c r="A41" s="24" t="s">
        <v>10</v>
      </c>
      <c r="B41" s="25" t="s">
        <v>56</v>
      </c>
      <c r="C41" s="26" t="s">
        <v>78</v>
      </c>
      <c r="D41" s="27" t="s">
        <v>27</v>
      </c>
      <c r="E41" s="28">
        <v>0.13</v>
      </c>
      <c r="F41" s="37"/>
      <c r="G41" s="35">
        <f t="shared" ref="G41:G67" si="1">E41*F41</f>
        <v>0</v>
      </c>
    </row>
    <row r="42" spans="1:7" x14ac:dyDescent="0.2">
      <c r="A42" s="24" t="s">
        <v>14</v>
      </c>
      <c r="B42" s="25" t="s">
        <v>79</v>
      </c>
      <c r="C42" s="26" t="s">
        <v>80</v>
      </c>
      <c r="D42" s="27" t="s">
        <v>37</v>
      </c>
      <c r="E42" s="28">
        <v>10</v>
      </c>
      <c r="F42" s="37"/>
      <c r="G42" s="35">
        <f t="shared" si="1"/>
        <v>0</v>
      </c>
    </row>
    <row r="43" spans="1:7" x14ac:dyDescent="0.2">
      <c r="A43" s="24" t="s">
        <v>18</v>
      </c>
      <c r="B43" s="25" t="s">
        <v>81</v>
      </c>
      <c r="C43" s="26" t="s">
        <v>82</v>
      </c>
      <c r="D43" s="27" t="s">
        <v>37</v>
      </c>
      <c r="E43" s="28">
        <v>6.5</v>
      </c>
      <c r="F43" s="37"/>
      <c r="G43" s="35">
        <f t="shared" si="1"/>
        <v>0</v>
      </c>
    </row>
    <row r="44" spans="1:7" x14ac:dyDescent="0.2">
      <c r="A44" s="24" t="s">
        <v>22</v>
      </c>
      <c r="B44" s="25" t="s">
        <v>83</v>
      </c>
      <c r="C44" s="26" t="s">
        <v>84</v>
      </c>
      <c r="D44" s="27" t="s">
        <v>85</v>
      </c>
      <c r="E44" s="28">
        <v>1.5</v>
      </c>
      <c r="F44" s="37"/>
      <c r="G44" s="35">
        <f t="shared" si="1"/>
        <v>0</v>
      </c>
    </row>
    <row r="45" spans="1:7" ht="24" x14ac:dyDescent="0.2">
      <c r="A45" s="24" t="s">
        <v>24</v>
      </c>
      <c r="B45" s="25" t="s">
        <v>86</v>
      </c>
      <c r="C45" s="26" t="s">
        <v>87</v>
      </c>
      <c r="D45" s="27" t="s">
        <v>27</v>
      </c>
      <c r="E45" s="28">
        <v>0.154</v>
      </c>
      <c r="F45" s="37"/>
      <c r="G45" s="35">
        <f t="shared" si="1"/>
        <v>0</v>
      </c>
    </row>
    <row r="46" spans="1:7" ht="24" x14ac:dyDescent="0.2">
      <c r="A46" s="24" t="s">
        <v>28</v>
      </c>
      <c r="B46" s="25" t="s">
        <v>88</v>
      </c>
      <c r="C46" s="26" t="s">
        <v>89</v>
      </c>
      <c r="D46" s="27" t="s">
        <v>90</v>
      </c>
      <c r="E46" s="28">
        <v>30</v>
      </c>
      <c r="F46" s="37"/>
      <c r="G46" s="35">
        <f t="shared" si="1"/>
        <v>0</v>
      </c>
    </row>
    <row r="47" spans="1:7" x14ac:dyDescent="0.2">
      <c r="A47" s="24" t="s">
        <v>31</v>
      </c>
      <c r="B47" s="25" t="s">
        <v>91</v>
      </c>
      <c r="C47" s="26" t="s">
        <v>92</v>
      </c>
      <c r="D47" s="27" t="s">
        <v>41</v>
      </c>
      <c r="E47" s="28">
        <v>2.5</v>
      </c>
      <c r="F47" s="37"/>
      <c r="G47" s="35">
        <f t="shared" si="1"/>
        <v>0</v>
      </c>
    </row>
    <row r="48" spans="1:7" ht="36" x14ac:dyDescent="0.2">
      <c r="A48" s="24" t="s">
        <v>34</v>
      </c>
      <c r="B48" s="25" t="s">
        <v>93</v>
      </c>
      <c r="C48" s="26" t="s">
        <v>94</v>
      </c>
      <c r="D48" s="27" t="s">
        <v>95</v>
      </c>
      <c r="E48" s="28">
        <v>1.7</v>
      </c>
      <c r="F48" s="37"/>
      <c r="G48" s="35">
        <f t="shared" si="1"/>
        <v>0</v>
      </c>
    </row>
    <row r="49" spans="1:7" x14ac:dyDescent="0.2">
      <c r="A49" s="24" t="s">
        <v>38</v>
      </c>
      <c r="B49" s="25" t="s">
        <v>96</v>
      </c>
      <c r="C49" s="26" t="s">
        <v>97</v>
      </c>
      <c r="D49" s="27" t="s">
        <v>37</v>
      </c>
      <c r="E49" s="28">
        <v>1.9</v>
      </c>
      <c r="F49" s="37"/>
      <c r="G49" s="35">
        <f t="shared" si="1"/>
        <v>0</v>
      </c>
    </row>
    <row r="50" spans="1:7" ht="36" x14ac:dyDescent="0.2">
      <c r="A50" s="24" t="s">
        <v>42</v>
      </c>
      <c r="B50" s="25" t="s">
        <v>98</v>
      </c>
      <c r="C50" s="26" t="s">
        <v>99</v>
      </c>
      <c r="D50" s="27" t="s">
        <v>95</v>
      </c>
      <c r="E50" s="28">
        <v>0.8</v>
      </c>
      <c r="F50" s="37"/>
      <c r="G50" s="35">
        <f t="shared" si="1"/>
        <v>0</v>
      </c>
    </row>
    <row r="51" spans="1:7" ht="24" x14ac:dyDescent="0.2">
      <c r="A51" s="24" t="s">
        <v>46</v>
      </c>
      <c r="B51" s="25" t="s">
        <v>100</v>
      </c>
      <c r="C51" s="26" t="s">
        <v>101</v>
      </c>
      <c r="D51" s="27" t="s">
        <v>45</v>
      </c>
      <c r="E51" s="28">
        <v>4</v>
      </c>
      <c r="F51" s="37"/>
      <c r="G51" s="35">
        <f t="shared" si="1"/>
        <v>0</v>
      </c>
    </row>
    <row r="52" spans="1:7" ht="24" x14ac:dyDescent="0.2">
      <c r="A52" s="24" t="s">
        <v>49</v>
      </c>
      <c r="B52" s="25" t="s">
        <v>102</v>
      </c>
      <c r="C52" s="26" t="s">
        <v>103</v>
      </c>
      <c r="D52" s="27" t="s">
        <v>9</v>
      </c>
      <c r="E52" s="28">
        <v>1.94</v>
      </c>
      <c r="F52" s="37"/>
      <c r="G52" s="35">
        <f t="shared" si="1"/>
        <v>0</v>
      </c>
    </row>
    <row r="53" spans="1:7" x14ac:dyDescent="0.2">
      <c r="A53" s="24" t="s">
        <v>52</v>
      </c>
      <c r="B53" s="25" t="s">
        <v>70</v>
      </c>
      <c r="C53" s="26" t="s">
        <v>71</v>
      </c>
      <c r="D53" s="27" t="s">
        <v>45</v>
      </c>
      <c r="E53" s="28">
        <v>8</v>
      </c>
      <c r="F53" s="37"/>
      <c r="G53" s="35">
        <f t="shared" si="1"/>
        <v>0</v>
      </c>
    </row>
    <row r="54" spans="1:7" ht="24" x14ac:dyDescent="0.2">
      <c r="A54" s="24" t="s">
        <v>55</v>
      </c>
      <c r="B54" s="25" t="s">
        <v>104</v>
      </c>
      <c r="C54" s="26" t="s">
        <v>105</v>
      </c>
      <c r="D54" s="27" t="s">
        <v>37</v>
      </c>
      <c r="E54" s="28">
        <v>85</v>
      </c>
      <c r="F54" s="37"/>
      <c r="G54" s="35">
        <f t="shared" si="1"/>
        <v>0</v>
      </c>
    </row>
    <row r="55" spans="1:7" x14ac:dyDescent="0.2">
      <c r="A55" s="24" t="s">
        <v>58</v>
      </c>
      <c r="B55" s="25" t="s">
        <v>106</v>
      </c>
      <c r="C55" s="26" t="s">
        <v>107</v>
      </c>
      <c r="D55" s="27" t="s">
        <v>108</v>
      </c>
      <c r="E55" s="28">
        <v>1.4</v>
      </c>
      <c r="F55" s="37"/>
      <c r="G55" s="35">
        <f t="shared" si="1"/>
        <v>0</v>
      </c>
    </row>
    <row r="56" spans="1:7" ht="24" x14ac:dyDescent="0.2">
      <c r="A56" s="24" t="s">
        <v>62</v>
      </c>
      <c r="B56" s="25" t="s">
        <v>109</v>
      </c>
      <c r="C56" s="26" t="s">
        <v>110</v>
      </c>
      <c r="D56" s="27" t="s">
        <v>45</v>
      </c>
      <c r="E56" s="28">
        <v>4</v>
      </c>
      <c r="F56" s="37"/>
      <c r="G56" s="35">
        <f t="shared" si="1"/>
        <v>0</v>
      </c>
    </row>
    <row r="57" spans="1:7" ht="24" x14ac:dyDescent="0.2">
      <c r="A57" s="24" t="s">
        <v>65</v>
      </c>
      <c r="B57" s="25" t="s">
        <v>111</v>
      </c>
      <c r="C57" s="26" t="s">
        <v>112</v>
      </c>
      <c r="D57" s="27" t="s">
        <v>45</v>
      </c>
      <c r="E57" s="28">
        <v>2</v>
      </c>
      <c r="F57" s="37"/>
      <c r="G57" s="35">
        <f t="shared" si="1"/>
        <v>0</v>
      </c>
    </row>
    <row r="58" spans="1:7" ht="24" x14ac:dyDescent="0.2">
      <c r="A58" s="24" t="s">
        <v>113</v>
      </c>
      <c r="B58" s="25" t="s">
        <v>114</v>
      </c>
      <c r="C58" s="26" t="s">
        <v>115</v>
      </c>
      <c r="D58" s="27" t="s">
        <v>41</v>
      </c>
      <c r="E58" s="28">
        <v>7.0000000000000007E-2</v>
      </c>
      <c r="F58" s="37"/>
      <c r="G58" s="35">
        <f t="shared" si="1"/>
        <v>0</v>
      </c>
    </row>
    <row r="59" spans="1:7" ht="24" x14ac:dyDescent="0.2">
      <c r="A59" s="24" t="s">
        <v>116</v>
      </c>
      <c r="B59" s="25" t="s">
        <v>117</v>
      </c>
      <c r="C59" s="26" t="s">
        <v>118</v>
      </c>
      <c r="D59" s="27" t="s">
        <v>9</v>
      </c>
      <c r="E59" s="28">
        <v>0.12</v>
      </c>
      <c r="F59" s="37"/>
      <c r="G59" s="35">
        <f t="shared" si="1"/>
        <v>0</v>
      </c>
    </row>
    <row r="60" spans="1:7" ht="24" x14ac:dyDescent="0.2">
      <c r="A60" s="24" t="s">
        <v>119</v>
      </c>
      <c r="B60" s="25" t="s">
        <v>120</v>
      </c>
      <c r="C60" s="26" t="s">
        <v>121</v>
      </c>
      <c r="D60" s="27" t="s">
        <v>41</v>
      </c>
      <c r="E60" s="28">
        <v>1.2E-2</v>
      </c>
      <c r="F60" s="37"/>
      <c r="G60" s="35">
        <f t="shared" si="1"/>
        <v>0</v>
      </c>
    </row>
    <row r="61" spans="1:7" x14ac:dyDescent="0.2">
      <c r="A61" s="24" t="s">
        <v>122</v>
      </c>
      <c r="B61" s="25" t="s">
        <v>123</v>
      </c>
      <c r="C61" s="26" t="s">
        <v>124</v>
      </c>
      <c r="D61" s="27" t="s">
        <v>41</v>
      </c>
      <c r="E61" s="28">
        <v>3.5999999999999997E-2</v>
      </c>
      <c r="F61" s="37"/>
      <c r="G61" s="35">
        <f t="shared" si="1"/>
        <v>0</v>
      </c>
    </row>
    <row r="62" spans="1:7" x14ac:dyDescent="0.2">
      <c r="A62" s="24" t="s">
        <v>125</v>
      </c>
      <c r="B62" s="25" t="s">
        <v>63</v>
      </c>
      <c r="C62" s="26" t="s">
        <v>126</v>
      </c>
      <c r="D62" s="27" t="s">
        <v>9</v>
      </c>
      <c r="E62" s="28">
        <v>1.2</v>
      </c>
      <c r="F62" s="37"/>
      <c r="G62" s="35">
        <f t="shared" si="1"/>
        <v>0</v>
      </c>
    </row>
    <row r="63" spans="1:7" x14ac:dyDescent="0.2">
      <c r="A63" s="24" t="s">
        <v>127</v>
      </c>
      <c r="B63" s="25" t="s">
        <v>128</v>
      </c>
      <c r="C63" s="26" t="s">
        <v>129</v>
      </c>
      <c r="D63" s="27" t="s">
        <v>41</v>
      </c>
      <c r="E63" s="28">
        <v>0.42</v>
      </c>
      <c r="F63" s="37"/>
      <c r="G63" s="35">
        <f t="shared" si="1"/>
        <v>0</v>
      </c>
    </row>
    <row r="64" spans="1:7" x14ac:dyDescent="0.2">
      <c r="A64" s="24" t="s">
        <v>130</v>
      </c>
      <c r="B64" s="25" t="s">
        <v>72</v>
      </c>
      <c r="C64" s="26" t="s">
        <v>131</v>
      </c>
      <c r="D64" s="27" t="s">
        <v>41</v>
      </c>
      <c r="E64" s="28">
        <v>0.28000000000000003</v>
      </c>
      <c r="F64" s="37"/>
      <c r="G64" s="35">
        <f t="shared" si="1"/>
        <v>0</v>
      </c>
    </row>
    <row r="65" spans="1:7" ht="24" x14ac:dyDescent="0.2">
      <c r="A65" s="24" t="s">
        <v>132</v>
      </c>
      <c r="B65" s="25" t="s">
        <v>86</v>
      </c>
      <c r="C65" s="26" t="s">
        <v>133</v>
      </c>
      <c r="D65" s="27" t="s">
        <v>27</v>
      </c>
      <c r="E65" s="28">
        <v>0.154</v>
      </c>
      <c r="F65" s="37"/>
      <c r="G65" s="35">
        <f t="shared" si="1"/>
        <v>0</v>
      </c>
    </row>
    <row r="66" spans="1:7" ht="24" x14ac:dyDescent="0.2">
      <c r="A66" s="24" t="s">
        <v>134</v>
      </c>
      <c r="B66" s="25" t="s">
        <v>63</v>
      </c>
      <c r="C66" s="26" t="s">
        <v>135</v>
      </c>
      <c r="D66" s="27" t="s">
        <v>9</v>
      </c>
      <c r="E66" s="28">
        <v>2</v>
      </c>
      <c r="F66" s="37"/>
      <c r="G66" s="35">
        <f t="shared" si="1"/>
        <v>0</v>
      </c>
    </row>
    <row r="67" spans="1:7" ht="36" x14ac:dyDescent="0.2">
      <c r="A67" s="24" t="s">
        <v>136</v>
      </c>
      <c r="B67" s="25" t="s">
        <v>59</v>
      </c>
      <c r="C67" s="26" t="s">
        <v>137</v>
      </c>
      <c r="D67" s="27" t="s">
        <v>61</v>
      </c>
      <c r="E67" s="28">
        <v>55</v>
      </c>
      <c r="F67" s="37"/>
      <c r="G67" s="35">
        <f t="shared" si="1"/>
        <v>0</v>
      </c>
    </row>
    <row r="68" spans="1:7" x14ac:dyDescent="0.2">
      <c r="A68" s="19"/>
      <c r="B68" s="20"/>
      <c r="C68" s="30"/>
      <c r="D68" s="31" t="s">
        <v>164</v>
      </c>
      <c r="E68" s="32"/>
      <c r="F68" s="33"/>
      <c r="G68" s="35">
        <f>SUM(G40:G67)</f>
        <v>0</v>
      </c>
    </row>
    <row r="69" spans="1:7" x14ac:dyDescent="0.2">
      <c r="A69" s="19"/>
      <c r="B69" s="20"/>
      <c r="C69" s="21" t="s">
        <v>162</v>
      </c>
      <c r="D69" s="22"/>
      <c r="E69" s="22"/>
      <c r="F69" s="22"/>
      <c r="G69" s="23"/>
    </row>
    <row r="70" spans="1:7" ht="36" x14ac:dyDescent="0.2">
      <c r="A70" s="24" t="s">
        <v>6</v>
      </c>
      <c r="B70" s="25" t="s">
        <v>56</v>
      </c>
      <c r="C70" s="26" t="s">
        <v>140</v>
      </c>
      <c r="D70" s="27" t="s">
        <v>27</v>
      </c>
      <c r="E70" s="28">
        <v>0.03</v>
      </c>
      <c r="F70" s="37"/>
      <c r="G70" s="35">
        <f>E70*F70</f>
        <v>0</v>
      </c>
    </row>
    <row r="71" spans="1:7" ht="24" x14ac:dyDescent="0.2">
      <c r="A71" s="24" t="s">
        <v>10</v>
      </c>
      <c r="B71" s="25" t="s">
        <v>83</v>
      </c>
      <c r="C71" s="26" t="s">
        <v>141</v>
      </c>
      <c r="D71" s="27" t="s">
        <v>85</v>
      </c>
      <c r="E71" s="28">
        <v>0.2</v>
      </c>
      <c r="F71" s="37"/>
      <c r="G71" s="35">
        <f t="shared" ref="G71:G80" si="2">E71*F71</f>
        <v>0</v>
      </c>
    </row>
    <row r="72" spans="1:7" ht="24" x14ac:dyDescent="0.2">
      <c r="A72" s="24" t="s">
        <v>14</v>
      </c>
      <c r="B72" s="25" t="s">
        <v>63</v>
      </c>
      <c r="C72" s="26" t="s">
        <v>142</v>
      </c>
      <c r="D72" s="27" t="s">
        <v>9</v>
      </c>
      <c r="E72" s="28">
        <v>0.32</v>
      </c>
      <c r="F72" s="37"/>
      <c r="G72" s="35">
        <f t="shared" si="2"/>
        <v>0</v>
      </c>
    </row>
    <row r="73" spans="1:7" x14ac:dyDescent="0.2">
      <c r="A73" s="24" t="s">
        <v>18</v>
      </c>
      <c r="B73" s="25" t="s">
        <v>143</v>
      </c>
      <c r="C73" s="26" t="s">
        <v>144</v>
      </c>
      <c r="D73" s="27" t="s">
        <v>9</v>
      </c>
      <c r="E73" s="28">
        <v>0.03</v>
      </c>
      <c r="F73" s="37"/>
      <c r="G73" s="35">
        <f t="shared" si="2"/>
        <v>0</v>
      </c>
    </row>
    <row r="74" spans="1:7" ht="24" x14ac:dyDescent="0.2">
      <c r="A74" s="24" t="s">
        <v>22</v>
      </c>
      <c r="B74" s="25" t="s">
        <v>145</v>
      </c>
      <c r="C74" s="26" t="s">
        <v>146</v>
      </c>
      <c r="D74" s="27" t="s">
        <v>21</v>
      </c>
      <c r="E74" s="28">
        <v>0.13</v>
      </c>
      <c r="F74" s="37"/>
      <c r="G74" s="35">
        <f t="shared" si="2"/>
        <v>0</v>
      </c>
    </row>
    <row r="75" spans="1:7" ht="24" x14ac:dyDescent="0.2">
      <c r="A75" s="24" t="s">
        <v>24</v>
      </c>
      <c r="B75" s="25" t="s">
        <v>147</v>
      </c>
      <c r="C75" s="26" t="s">
        <v>148</v>
      </c>
      <c r="D75" s="27" t="s">
        <v>149</v>
      </c>
      <c r="E75" s="28">
        <v>3</v>
      </c>
      <c r="F75" s="37"/>
      <c r="G75" s="35">
        <f t="shared" si="2"/>
        <v>0</v>
      </c>
    </row>
    <row r="76" spans="1:7" x14ac:dyDescent="0.2">
      <c r="A76" s="24" t="s">
        <v>28</v>
      </c>
      <c r="B76" s="25" t="s">
        <v>143</v>
      </c>
      <c r="C76" s="26" t="s">
        <v>150</v>
      </c>
      <c r="D76" s="27" t="s">
        <v>9</v>
      </c>
      <c r="E76" s="28">
        <v>0.03</v>
      </c>
      <c r="F76" s="37"/>
      <c r="G76" s="35">
        <f t="shared" si="2"/>
        <v>0</v>
      </c>
    </row>
    <row r="77" spans="1:7" x14ac:dyDescent="0.2">
      <c r="A77" s="24" t="s">
        <v>31</v>
      </c>
      <c r="B77" s="25" t="s">
        <v>151</v>
      </c>
      <c r="C77" s="26" t="s">
        <v>152</v>
      </c>
      <c r="D77" s="27" t="s">
        <v>13</v>
      </c>
      <c r="E77" s="28">
        <v>0.48</v>
      </c>
      <c r="F77" s="37"/>
      <c r="G77" s="35">
        <f t="shared" si="2"/>
        <v>0</v>
      </c>
    </row>
    <row r="78" spans="1:7" ht="24" x14ac:dyDescent="0.2">
      <c r="A78" s="24" t="s">
        <v>34</v>
      </c>
      <c r="B78" s="25" t="s">
        <v>56</v>
      </c>
      <c r="C78" s="26" t="s">
        <v>153</v>
      </c>
      <c r="D78" s="27" t="s">
        <v>27</v>
      </c>
      <c r="E78" s="28">
        <v>6.0000000000000001E-3</v>
      </c>
      <c r="F78" s="37"/>
      <c r="G78" s="35">
        <f t="shared" si="2"/>
        <v>0</v>
      </c>
    </row>
    <row r="79" spans="1:7" x14ac:dyDescent="0.2">
      <c r="A79" s="24" t="s">
        <v>38</v>
      </c>
      <c r="B79" s="25" t="s">
        <v>154</v>
      </c>
      <c r="C79" s="26" t="s">
        <v>155</v>
      </c>
      <c r="D79" s="27" t="s">
        <v>156</v>
      </c>
      <c r="E79" s="28">
        <v>0.02</v>
      </c>
      <c r="F79" s="37"/>
      <c r="G79" s="35">
        <f t="shared" si="2"/>
        <v>0</v>
      </c>
    </row>
    <row r="80" spans="1:7" ht="24" x14ac:dyDescent="0.2">
      <c r="A80" s="24" t="s">
        <v>42</v>
      </c>
      <c r="B80" s="25" t="s">
        <v>154</v>
      </c>
      <c r="C80" s="26" t="s">
        <v>157</v>
      </c>
      <c r="D80" s="27" t="s">
        <v>156</v>
      </c>
      <c r="E80" s="28">
        <v>0.01</v>
      </c>
      <c r="F80" s="37"/>
      <c r="G80" s="35">
        <f t="shared" si="2"/>
        <v>0</v>
      </c>
    </row>
    <row r="81" spans="1:7" x14ac:dyDescent="0.2">
      <c r="A81" s="19"/>
      <c r="B81" s="20"/>
      <c r="C81" s="30"/>
      <c r="D81" s="31" t="s">
        <v>164</v>
      </c>
      <c r="E81" s="32"/>
      <c r="F81" s="33"/>
      <c r="G81" s="35">
        <f>SUM(G70:G80)</f>
        <v>0</v>
      </c>
    </row>
    <row r="82" spans="1:7" x14ac:dyDescent="0.2">
      <c r="A82" s="19"/>
      <c r="B82" s="20"/>
      <c r="C82" s="30"/>
      <c r="D82" s="31" t="s">
        <v>165</v>
      </c>
      <c r="E82" s="32"/>
      <c r="F82" s="33"/>
      <c r="G82" s="35">
        <f>SUM(G18+G38+G68+G81)</f>
        <v>0</v>
      </c>
    </row>
    <row r="83" spans="1:7" x14ac:dyDescent="0.2">
      <c r="A83" s="19"/>
      <c r="B83" s="20"/>
      <c r="C83" s="30"/>
      <c r="D83" s="31" t="s">
        <v>166</v>
      </c>
      <c r="E83" s="32"/>
      <c r="F83" s="33"/>
      <c r="G83" s="23"/>
    </row>
    <row r="84" spans="1:7" x14ac:dyDescent="0.2">
      <c r="A84" s="19"/>
      <c r="B84" s="20"/>
      <c r="C84" s="30"/>
      <c r="D84" s="31" t="s">
        <v>167</v>
      </c>
      <c r="E84" s="32"/>
      <c r="F84" s="33"/>
      <c r="G84" s="23"/>
    </row>
  </sheetData>
  <mergeCells count="24">
    <mergeCell ref="D81:F81"/>
    <mergeCell ref="D82:F82"/>
    <mergeCell ref="D83:F83"/>
    <mergeCell ref="D84:F84"/>
    <mergeCell ref="C39:F39"/>
    <mergeCell ref="C14:F14"/>
    <mergeCell ref="C69:F69"/>
    <mergeCell ref="F12:F13"/>
    <mergeCell ref="G12:G13"/>
    <mergeCell ref="D18:F18"/>
    <mergeCell ref="D38:F38"/>
    <mergeCell ref="D68:F68"/>
    <mergeCell ref="C19:F19"/>
    <mergeCell ref="E12:E13"/>
    <mergeCell ref="A11:B11"/>
    <mergeCell ref="C12:C13"/>
    <mergeCell ref="D12:D13"/>
    <mergeCell ref="A12:A13"/>
    <mergeCell ref="B12:B13"/>
    <mergeCell ref="A2:F2"/>
    <mergeCell ref="A3:F3"/>
    <mergeCell ref="A5:F6"/>
    <mergeCell ref="A7:F8"/>
    <mergeCell ref="A9:F10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C176-FC2C-4C21-8DE4-E51527FDC67D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3EF6-DAF5-4938-A8FD-DF4A0165B85B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Vartotojas</cp:lastModifiedBy>
  <cp:lastPrinted>2012-06-19T08:18:55Z</cp:lastPrinted>
  <dcterms:created xsi:type="dcterms:W3CDTF">2000-03-15T14:19:55Z</dcterms:created>
  <dcterms:modified xsi:type="dcterms:W3CDTF">2026-06-11T14:04:10Z</dcterms:modified>
</cp:coreProperties>
</file>