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ktrenai-my.sharepoint.com/personal/algirdas_jasauskas_elektrenai_lt/Documents/Dokumentai/Keliai/Rangos sutartys/2026/Stoties g. naujas/"/>
    </mc:Choice>
  </mc:AlternateContent>
  <xr:revisionPtr revIDLastSave="9" documentId="8_{7ADBBBE7-876C-4448-9B5C-A32EDBA86F69}" xr6:coauthVersionLast="47" xr6:coauthVersionMax="47" xr10:uidLastSave="{167CC354-7FF0-449C-A364-7157DE209B43}"/>
  <bookViews>
    <workbookView xWindow="-120" yWindow="-120" windowWidth="29040" windowHeight="15720" xr2:uid="{00000000-000D-0000-FFFF-FFFF00000000}"/>
  </bookViews>
  <sheets>
    <sheet name="SKŽ-S" sheetId="33" r:id="rId1"/>
    <sheet name="SKŽ-EA" sheetId="34" r:id="rId2"/>
    <sheet name="SKŽ-VN" sheetId="35" r:id="rId3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33" l="1"/>
  <c r="T25" i="33"/>
  <c r="W24" i="33"/>
  <c r="V25" i="33"/>
  <c r="E20" i="33"/>
  <c r="E19" i="33"/>
  <c r="E46" i="33"/>
  <c r="E77" i="33"/>
  <c r="E70" i="33"/>
  <c r="E71" i="33"/>
  <c r="E58" i="33"/>
  <c r="E59" i="33" s="1"/>
  <c r="E60" i="33" s="1"/>
  <c r="E61" i="33" s="1"/>
  <c r="E62" i="33" s="1"/>
  <c r="E66" i="33"/>
  <c r="E80" i="33" l="1"/>
  <c r="E64" i="33" l="1"/>
  <c r="E53" i="33" l="1"/>
  <c r="E54" i="33" s="1"/>
  <c r="E56" i="33" s="1"/>
</calcChain>
</file>

<file path=xl/sharedStrings.xml><?xml version="1.0" encoding="utf-8"?>
<sst xmlns="http://schemas.openxmlformats.org/spreadsheetml/2006/main" count="713" uniqueCount="359">
  <si>
    <t>Eil. Nr.</t>
  </si>
  <si>
    <t>Mato vnt.</t>
  </si>
  <si>
    <t>Kiekis</t>
  </si>
  <si>
    <t>Gatvės trasos nužymėjimas</t>
  </si>
  <si>
    <t>km</t>
  </si>
  <si>
    <t>vnt.</t>
  </si>
  <si>
    <t>m</t>
  </si>
  <si>
    <t>t</t>
  </si>
  <si>
    <t>1.1</t>
  </si>
  <si>
    <t>Eilės Nr.</t>
  </si>
  <si>
    <t>Pastabos</t>
  </si>
  <si>
    <t>-</t>
  </si>
  <si>
    <t>Darbo pavadinimas, aprašymas</t>
  </si>
  <si>
    <t>Žemės sankasos viršaus planiravimas mechanizuotai</t>
  </si>
  <si>
    <t>m²</t>
  </si>
  <si>
    <t>Žemės sankasos viršaus planiravimas rankiniu būdu</t>
  </si>
  <si>
    <t>m³</t>
  </si>
  <si>
    <r>
      <t>m²</t>
    </r>
    <r>
      <rPr>
        <sz val="9.35"/>
        <rFont val="Arial"/>
        <family val="2"/>
        <charset val="186"/>
      </rPr>
      <t/>
    </r>
  </si>
  <si>
    <t>Kelio ženklų vienstiebių metalinių 76,1 mm skersmens (sienelės storis 2,9 mm, h=4,00 m) atramų pastatymas</t>
  </si>
  <si>
    <t>Kelio ženklų skydų montavimas prie vienstiebių atramų</t>
  </si>
  <si>
    <t>Horizontalus kelio ženklinimas dažais, Nr. 1.1 (polimerinėmis medžiagomis su stiklo rutuliukais)</t>
  </si>
  <si>
    <t>Horizontalus kelio ženklinimas dažais, Nr. 1.13.1 (polimerinėmis medžiagomis su stiklo rutuliukais)</t>
  </si>
  <si>
    <t>Suoliukų įrengimas</t>
  </si>
  <si>
    <t>1.7</t>
  </si>
  <si>
    <t>1.12</t>
  </si>
  <si>
    <t>1.2</t>
  </si>
  <si>
    <t>1.11</t>
  </si>
  <si>
    <t>1.6</t>
  </si>
  <si>
    <t>1.5</t>
  </si>
  <si>
    <t>Horizontalus kelio ženklinimas dažais, Nr. 1.5 (polimerinėmis medžiagomis su stiklo rutuliukais)</t>
  </si>
  <si>
    <t>Horizontalus kelio ženklinimas dažais, Nr. 1.6 (polimerinėmis medžiagomis su stiklo rutuliukais)</t>
  </si>
  <si>
    <t>Horizontalus kelio ženklinimas dažais, Nr. 1.11 (polimerinėmis medžiagomis su stiklo rutuliukais)</t>
  </si>
  <si>
    <t>Horizontalus kelio ženklinimas dažais, Nr. 1.7 (polimerinėmis medžiagomis su stiklo rutuliukais)</t>
  </si>
  <si>
    <t>Horizontalus kelio ženklinimas dažais, Nr. 1.12 (polimerinėmis medžiagomis su stiklo rutuliukais)</t>
  </si>
  <si>
    <t>Horizontalus kelio ženklinimas dažais, Nr. 1.25 (polimerinėmis medžiagomis su stiklo rutuliukais)</t>
  </si>
  <si>
    <t>1. Paruošiamieji darbai</t>
  </si>
  <si>
    <t>1.3</t>
  </si>
  <si>
    <t>1.4</t>
  </si>
  <si>
    <t>2. Žemės darbai</t>
  </si>
  <si>
    <t>2.1</t>
  </si>
  <si>
    <t>2.2</t>
  </si>
  <si>
    <t>2.3</t>
  </si>
  <si>
    <t>2.4</t>
  </si>
  <si>
    <t>2.5</t>
  </si>
  <si>
    <t>2.6</t>
  </si>
  <si>
    <t>ha</t>
  </si>
  <si>
    <t>Statybinių šiukšlių pakrovimas ir išvežimas iki 10 km</t>
  </si>
  <si>
    <t>1.14</t>
  </si>
  <si>
    <t>1.15</t>
  </si>
  <si>
    <t>II gr. grunto kasimas ekskavatoriais 0,65 m³ kaušu, pakrovimas į autosavivarčius ir išvežimas iki 10 km</t>
  </si>
  <si>
    <t>2.8</t>
  </si>
  <si>
    <t>Žemės sankasos viršaus 0,30 m sluoksnio tankinimas</t>
  </si>
  <si>
    <t>Žemės sankasos viršaus 0,30 m sluoksnio tankinimas rankiniu būdu</t>
  </si>
  <si>
    <t>Nuoroda į TS</t>
  </si>
  <si>
    <t>TS 05</t>
  </si>
  <si>
    <t>Išlyginamasis sluoksnis iš skaldos atsijų 0/5, h=0,03 m</t>
  </si>
  <si>
    <t>2.7</t>
  </si>
  <si>
    <t>I</t>
  </si>
  <si>
    <t>II</t>
  </si>
  <si>
    <t>1.8</t>
  </si>
  <si>
    <t>1.9</t>
  </si>
  <si>
    <t>1.10</t>
  </si>
  <si>
    <t>Retų krūmų rovimas</t>
  </si>
  <si>
    <t>Tankų krūmų rovimas</t>
  </si>
  <si>
    <t>Dvistiebių kelio ženklų demontavimas</t>
  </si>
  <si>
    <t>Plastikinių signalinių stulpelių demontavimas</t>
  </si>
  <si>
    <t>Signalinių stulpelių įrengimas</t>
  </si>
  <si>
    <t>Horizontalus kelio ženklinimas dažais, Nr. 1.2 (polimerinėmis medžiagomis su stiklo rutuliukais)</t>
  </si>
  <si>
    <t>Horizontalus kelio ženklinimas dažais, Nr. 1.22 (polimerinėmis medžiagomis su stiklo rutuliukais)</t>
  </si>
  <si>
    <t>Horizontalus kelio ženklinimas dažais, Nr. 1.18 (polimerinėmis medžiagomis su stiklo rutuliukais)</t>
  </si>
  <si>
    <t>1.17</t>
  </si>
  <si>
    <t>1.18</t>
  </si>
  <si>
    <t>1.19</t>
  </si>
  <si>
    <t>1.20</t>
  </si>
  <si>
    <t>Horizontalus kelio ženklinimas dažais, Nr. 1.3 (polimerinėmis medžiagomis su stiklo rutuliukais)</t>
  </si>
  <si>
    <t>Horizontalus kelio ženklinimas dažais, Nr. 1.4 (polimerinėmis medžiagomis su stiklo rutuliukais)</t>
  </si>
  <si>
    <t>Horizontalus kelio ženklinimas dažais, Nr. 1.8 (polimerinėmis medžiagomis su stiklo rutuliukais)</t>
  </si>
  <si>
    <t>Horizontalus kelio ženklinimas dažais, Nr. 1.9 (polimerinėmis medžiagomis su stiklo rutuliukais)</t>
  </si>
  <si>
    <t>Horizontalus kelio ženklinimas dažais, Nr. 1.10 (polimerinėmis medžiagomis su stiklo rutuliukais)</t>
  </si>
  <si>
    <t>Horizontalus kelio ženklinimas dažais, Nr. 1.13.2 (polimerinėmis medžiagomis su stiklo rutuliukais)</t>
  </si>
  <si>
    <t>Horizontalus kelio ženklinimas dažais, Nr. 1.13.3 (polimerinėmis medžiagomis su stiklo rutuliukais)</t>
  </si>
  <si>
    <t>Horizontalus kelio ženklinimas dažais, Nr. 1.14 (polimerinėmis medžiagomis su stiklo rutuliukais)</t>
  </si>
  <si>
    <t>Horizontalus kelio ženklinimas dažais, Nr. 1.15 (polimerinėmis medžiagomis su stiklo rutuliukais)</t>
  </si>
  <si>
    <t>Horizontalus kelio ženklinimas dažais, Nr. 1.16 (polimerinėmis medžiagomis su stiklo rutuliukais)</t>
  </si>
  <si>
    <t>Horizontalus kelio ženklinimas dažais, Nr. 1.17 (polimerinėmis medžiagomis su stiklo rutuliukais)</t>
  </si>
  <si>
    <t>Horizontalus kelio ženklinimas dažais, Nr. 1.19 (polimerinėmis medžiagomis su stiklo rutuliukais)</t>
  </si>
  <si>
    <t>Horizontalus kelio ženklinimas dažais, Nr. 1.20 (polimerinėmis medžiagomis su stiklo rutuliukais)</t>
  </si>
  <si>
    <t>Horizontalus kelio ženklinimas dažais, Nr. 1.21 (polimerinėmis medžiagomis su stiklo rutuliukais)</t>
  </si>
  <si>
    <t>Horizontalus kelio ženklinimas dažais, Nr. 1.23 (polimerinėmis medžiagomis su stiklo rutuliukais)</t>
  </si>
  <si>
    <t>Horizontalus kelio ženklinimas dažais, Nr. 1.24 (polimerinėmis medžiagomis su stiklo rutuliukais)</t>
  </si>
  <si>
    <t>Horizontalus kelio ženklinimas dažais, Nr. 1.26 (polimerinėmis medžiagomis su stiklo rutuliukais)</t>
  </si>
  <si>
    <t>Horizontalus kelio ženklinimas dažais, Nr. 1.27 (polimerinėmis medžiagomis su stiklo rutuliukais)</t>
  </si>
  <si>
    <t>Horizontalus kelio ženklinimas dažais, Nr. 1.28 (polimerinėmis medžiagomis su stiklo rutuliukais)</t>
  </si>
  <si>
    <t>Horizontalus kelio ženklinimas dažais, Nr. 1.29 (polimerinėmis medžiagomis su stiklo rutuliukais)</t>
  </si>
  <si>
    <t>Horizontalus kelio ženklinimas dažais, Nr. 1.31 (polimerinėmis medžiagomis su stiklo rutuliukais)</t>
  </si>
  <si>
    <t>Horizontalus kelio ženklinimas dažais, Nr. 1.32 (polimerinėmis medžiagomis su stiklo rutuliukais)</t>
  </si>
  <si>
    <t>Išardytų betoninių ir gelžbetoninių gaminių pakrovimas ir išvežimas. Žiūrėti projekto priedą "Dėl bendrų nuostatų taikymo žvyrkelių kapitalinio remonto projektuose"</t>
  </si>
  <si>
    <t>Išardytų metalo gaminių pakrovimas ir išvežimas. Žiūrėti projekto priedą "Dėl bendrų nuostatų taikymo žvyrkelių kapitalinio remonto projektuose"</t>
  </si>
  <si>
    <t>Išardytų plastikinių gaminių pakrovimas ir išvežimas. Žiūrėti projekto priedą "Dėl bendrų nuostatų taikymo žvyrkelių kapitalinio remonto projektuose"</t>
  </si>
  <si>
    <t>Asfaltbetonio droženų pakrovimas į savivarčius ir išvežimas Rangovo pasirinktu atstumu. Grįžtamosios medžiagos</t>
  </si>
  <si>
    <t>Esamų betoninių gatvės ir vejos bordiūrų ardymas</t>
  </si>
  <si>
    <t xml:space="preserve">Kelio ženklų vienstiebių metalinių atramų demontavimas </t>
  </si>
  <si>
    <t>Medžių iki 24 cm skersm, medžių kirtimas ir kelmų rovimas</t>
  </si>
  <si>
    <t>Medžių iki 32 cm skersm, medžių kirtimas ir kelmų rovimas</t>
  </si>
  <si>
    <t>Medžių didesnių kaip 32 skersm, medžių kirtimas ir kelmų rovimas</t>
  </si>
  <si>
    <t>TS 08</t>
  </si>
  <si>
    <t>TS 011</t>
  </si>
  <si>
    <t>TS 010</t>
  </si>
  <si>
    <t>Betoninių trinkelių su kauburėliais įrengimas, h=0,08 m</t>
  </si>
  <si>
    <t>Betoninių trinkelių su juostelėmis įrengimas, h=0,08 m</t>
  </si>
  <si>
    <t>Gatvės bordiūrų 1000x150x300 įrengimas ant betono (C20/25) pagrindo</t>
  </si>
  <si>
    <t>Augalinio grunto iki 15 cm nuėmimas, pervežimas iki 10 km ir sandėliavimas</t>
  </si>
  <si>
    <t>Tvorų demontaviams</t>
  </si>
  <si>
    <t>Betoninių trinkelių / plytelių demontavimas</t>
  </si>
  <si>
    <t xml:space="preserve">Kelio ženklų skydų nuo vienstiebių metalinių atramų demontavimas </t>
  </si>
  <si>
    <t>II gr. grunto kasimas rankiniu būdu,  pakrovimas į autosavivarčius ir išvežimas iki 10 km</t>
  </si>
  <si>
    <t>TS 07</t>
  </si>
  <si>
    <t>gatves</t>
  </si>
  <si>
    <t xml:space="preserve">vejos   </t>
  </si>
  <si>
    <t>Medžių iki 16 cm skersm, medžių kirtimas ir kelmų rovimas</t>
  </si>
  <si>
    <t>TS 03</t>
  </si>
  <si>
    <t>TS 04</t>
  </si>
  <si>
    <t>Šlaitų apėjimas žole 6 cm</t>
  </si>
  <si>
    <t>TS 012</t>
  </si>
  <si>
    <t>Medžių ir kelmų išvežimas</t>
  </si>
  <si>
    <t>Sužemintų gatvės bordiūrų įrengimas</t>
  </si>
  <si>
    <t xml:space="preserve">Dviračių stovų įrengimas </t>
  </si>
  <si>
    <t>Pėsčiųjų tvorelės įrengimas</t>
  </si>
  <si>
    <t>2.3 atramų įrengimas</t>
  </si>
  <si>
    <t>Paklotų kabelių apsauga surenkamais gaubtais 110 mm skersmens, atkasant kabelius ir įgilinant</t>
  </si>
  <si>
    <t>Hidrantų perkėlimas</t>
  </si>
  <si>
    <t>Suolų demontavimas</t>
  </si>
  <si>
    <t>Vėliavų stiebų demontavimas</t>
  </si>
  <si>
    <t>Dėžinio tipo atitvaro įrengimas</t>
  </si>
  <si>
    <t>Vejos bordiūrų 1000x80x200 įrengimas ant betono (C12/15) pagrindo</t>
  </si>
  <si>
    <t>Autobusų paviljonų įrengimas</t>
  </si>
  <si>
    <t>Sandarinimo juostos prie bordiūrų ir latakų įrengimas</t>
  </si>
  <si>
    <t>Atšvaitų (katės akis) bortuose įrengimas</t>
  </si>
  <si>
    <t>Reklaminių stendų perkėlimas</t>
  </si>
  <si>
    <t>5.1</t>
  </si>
  <si>
    <t>TS 09</t>
  </si>
  <si>
    <t>5.2</t>
  </si>
  <si>
    <t>Skaldelės fr. 11/22 įrengimas virš drenažo</t>
  </si>
  <si>
    <t>5.3</t>
  </si>
  <si>
    <t>Pasijungimas į esamą šulinį prakertant sienelę</t>
  </si>
  <si>
    <t xml:space="preserve">vnt. 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</si>
  <si>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</si>
  <si>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Betoninio latako demontavimas</t>
  </si>
  <si>
    <t>3. Dangos konstrukcijos įrengimas. 1 konstrukcijos variantas</t>
  </si>
  <si>
    <t>4.Vandens nuvedimas</t>
  </si>
  <si>
    <t>5. Eismo organizavimas ir kiti dabai</t>
  </si>
  <si>
    <t>Ratų atmušėjų įrengimas</t>
  </si>
  <si>
    <t>Šalčiui nejautrių medžiagų sluoksnio įrengimas, h-0,19m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</si>
  <si>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</si>
  <si>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</si>
  <si>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</si>
  <si>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</si>
  <si>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</si>
  <si>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</si>
  <si>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</si>
  <si>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</si>
  <si>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</si>
  <si>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</si>
  <si>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</si>
  <si>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</si>
  <si>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</si>
  <si>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</si>
  <si>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</si>
  <si>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Tranšėjų kasimas rankiniu būdu ir užpylimas</t>
  </si>
  <si>
    <t>Plotų dažymas, horizontalus kelio ženklinimas dažais (polimerinėmis medžiagomis su stiklo rutuliukais)</t>
  </si>
  <si>
    <t>3.14</t>
  </si>
  <si>
    <t>Apsauginio šalčiui atsparaus sluoksnio įrengimas, h-0,37m</t>
  </si>
  <si>
    <t>Esamų ryšių šulinių dangčių pakeitimas į plaukiojančio tipo ir sureguliavimas iki projektinio aukščio gelžbetoniais žiedais arba perdangos pakeitimu</t>
  </si>
  <si>
    <t>Esamų šulinių dangčių pakeitimas į plaukiojančio tipo dangčius ir sureguliavimas (pakėlimas / nuleidimas) iki projektinio aukščio gelžbetoniais žiedais</t>
  </si>
  <si>
    <t>1.13</t>
  </si>
  <si>
    <t>Asfalto pagrindo sluoksnio pagruntavimas prieš asfalto apatinio sluoksnio įrengimą, panaudojant bituminę emulsiją C60BP4-S</t>
  </si>
  <si>
    <t>Asfalto apatinio sluoksnio ir mišinio AC 16 AS įrengimas, h -0,05 m</t>
  </si>
  <si>
    <t xml:space="preserve">B tipo signaliniai stulpeliai prie iškiliųjų perėjų </t>
  </si>
  <si>
    <t>TS 02</t>
  </si>
  <si>
    <t>TS 06</t>
  </si>
  <si>
    <t>Šiukšliadėžių pastatymas</t>
  </si>
  <si>
    <t xml:space="preserve">Šiukšliadėžių demontavimas 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</si>
  <si>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</si>
  <si>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</si>
  <si>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</si>
  <si>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</si>
  <si>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</si>
  <si>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</si>
  <si>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</si>
  <si>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</si>
  <si>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</si>
  <si>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</si>
  <si>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</si>
  <si>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Asfalto  viršutinio sluoksnio iš mišinio SMA 8 S įrengimas, h-0,04 m sankryžose, dangų suvedime, ir lietaus nuotekų įrengimo metu</t>
  </si>
  <si>
    <t xml:space="preserve">Medžių sodinukų  sodinimas </t>
  </si>
  <si>
    <t>3.20</t>
  </si>
  <si>
    <t>3.21</t>
  </si>
  <si>
    <t>3.22</t>
  </si>
  <si>
    <t>3.24</t>
  </si>
  <si>
    <t>3.29</t>
  </si>
  <si>
    <t>3.30</t>
  </si>
  <si>
    <t>3.31</t>
  </si>
  <si>
    <t>3.32</t>
  </si>
  <si>
    <t>3.33</t>
  </si>
  <si>
    <t>3.34</t>
  </si>
  <si>
    <t>3.35</t>
  </si>
  <si>
    <t>Skaldos pagrindas iš nesurištų mineralinių medžiagų mišinio 0/45 su NAG priemaiša iki 25 %,  h=0,20 m</t>
  </si>
  <si>
    <t>Skaldos pagrindas iš nesurištų mineralinių medžiagų mišinio 0/45 su NAG priemaiša iki 25 %, h=0,20 m</t>
  </si>
  <si>
    <t>Skaldos pagrindas iš nesurištų mineralinių medžiagų mišinio 0/45 su NAG priemaiša iki 25 %, h=0,15 m</t>
  </si>
  <si>
    <t>Gruntų sustiprinimas, h-0,15 m</t>
  </si>
  <si>
    <t>Apsauginio šalčiui atsparaus sluoksnio įrengimas, h-0,18m</t>
  </si>
  <si>
    <t xml:space="preserve">Iškiliosios perėjos įrengimas </t>
  </si>
  <si>
    <t>Asfalto pagrindo sluoksnio įrengimas iš mišinio AC 22 PS, h-0,08 m</t>
  </si>
  <si>
    <t>3.17</t>
  </si>
  <si>
    <t>3.18</t>
  </si>
  <si>
    <t>Atramų ir sferinių veidrodžių įrengimas</t>
  </si>
  <si>
    <t>Paklotų kabelių apsauginių Abs dėklų demontavimas</t>
  </si>
  <si>
    <t>1.16</t>
  </si>
  <si>
    <t>Betonių latakų įrengimas</t>
  </si>
  <si>
    <t>Plastikinės pralaidos d400 įrengimas su antgaliais</t>
  </si>
  <si>
    <t>Asfalto  viršutinio sluoksnio iš mišinio SMA 8 N įrengimas, h-0,04 m</t>
  </si>
  <si>
    <t>Asfalto apatinio sluoksnio iš mišinio AC 22 PN įrengimas, h-0,08 m</t>
  </si>
  <si>
    <t>Kvalifikuotas gruntų pagerinimas pridedant iki 10 cm skaldos, h-0,25 m</t>
  </si>
  <si>
    <t>Asfalto pagrindo - dangos sluoksnio iš mišinio AC 16 PD įrengimas, h-0,08 m šaligatvyje</t>
  </si>
  <si>
    <t>Apsauginio šalčiui atsparaus sluoksnio įrengimas, h-0,22m</t>
  </si>
  <si>
    <t>Asfalto pagrindo - dangos sluoksnio iš mišinio AC 16 PD įrengimas, h-0,08 m nuovažose</t>
  </si>
  <si>
    <t>Kelkraščio iš 85% skaldos fr. 11/22 ir 15% dirvožemio mišinio įrengimas, h-0,09 m</t>
  </si>
  <si>
    <t>Asfalto pagrindo - dangos sluoksnio iš mišinio AC 16 PD įrengimas, h-0,10 m</t>
  </si>
  <si>
    <t>Betoninių trinkelių įrengimas šaligatvyje, h-0,08 m</t>
  </si>
  <si>
    <t>4.1</t>
  </si>
  <si>
    <t>4.2</t>
  </si>
  <si>
    <t>Esamų griovių išvalymas ir platinimas</t>
  </si>
  <si>
    <t>Pralaidų išvalymas nuo sąnašų</t>
  </si>
  <si>
    <t>4.3</t>
  </si>
  <si>
    <t>Monolitinių atraminių sienučių ardymas</t>
  </si>
  <si>
    <t>Apšvietimo lempų perstatymas</t>
  </si>
  <si>
    <t>Asfaltbetonio dangos ardymas, frezavimas, h, vid -  12 cm (numatomas asfalto panaudojimas įrengiant skaldos sluoksnį)</t>
  </si>
  <si>
    <t>3.23</t>
  </si>
  <si>
    <t>3.25</t>
  </si>
  <si>
    <t>3.26</t>
  </si>
  <si>
    <t>3.27</t>
  </si>
  <si>
    <t>3.28</t>
  </si>
  <si>
    <t>Asfaltbetonio dangos ardymas, frezavimas, h, vid -  6 cm</t>
  </si>
  <si>
    <t>Medžiagos, įrenginiai</t>
  </si>
  <si>
    <t>Žymėjimas</t>
  </si>
  <si>
    <t>Darbai</t>
  </si>
  <si>
    <t>Trasos nužymėjimas</t>
  </si>
  <si>
    <t>Tranšėjos kasimas rankiniu būdu</t>
  </si>
  <si>
    <t>Tranšėjos užkasimas rankiniu būdu</t>
  </si>
  <si>
    <t>Tranšėjos kasimas mechnizuotu būdu</t>
  </si>
  <si>
    <t>Tranšėjos užkasimas mechanizuotu būdu</t>
  </si>
  <si>
    <t>Vamzdžio d50mm 750N montavimas</t>
  </si>
  <si>
    <t>Duobės kasimas pamatams</t>
  </si>
  <si>
    <r>
      <t>vnt./m</t>
    </r>
    <r>
      <rPr>
        <vertAlign val="superscript"/>
        <sz val="11"/>
        <color rgb="FF000000"/>
        <rFont val="Times New Roman"/>
        <family val="1"/>
        <charset val="186"/>
      </rPr>
      <t>3</t>
    </r>
  </si>
  <si>
    <t>2/0,4</t>
  </si>
  <si>
    <t>Duobės užkasimas pamatams</t>
  </si>
  <si>
    <t>Šviestuvo montavimas</t>
  </si>
  <si>
    <t>Pamato atramai su apsaugine guma montavimas</t>
  </si>
  <si>
    <t>Atramos montavimas</t>
  </si>
  <si>
    <t>Automatinis jungiklis su gnybtinu montavimas atramoje</t>
  </si>
  <si>
    <t>Kabelio aliuminio gyslomis su XLPE izoliacija Al 4x16mm montavimas vamzdyje</t>
  </si>
  <si>
    <t>Kabelio aliuminio gyslomis su XLPE izoliacija Al 4x16mm montavimas atramoje, pamate</t>
  </si>
  <si>
    <t>Kabelio vario gyslomis su dviguba PVC izoliacija Cu 3x1.5 montavimas</t>
  </si>
  <si>
    <t>Signalinės juostos montavimas</t>
  </si>
  <si>
    <t>Galinės movos kabeliui 10mm montavimas</t>
  </si>
  <si>
    <t>Antgalių montavimas</t>
  </si>
  <si>
    <t>KL fazavimas</t>
  </si>
  <si>
    <t>kompl.</t>
  </si>
  <si>
    <t>Kabelio izoliacijos varžos matavimai</t>
  </si>
  <si>
    <t>Apšvietumo matavimai</t>
  </si>
  <si>
    <r>
      <t>Įžeminimo kontūro varžos R</t>
    </r>
    <r>
      <rPr>
        <i/>
        <sz val="11"/>
        <color rgb="FF000000"/>
        <rFont val="Times New Roman"/>
        <family val="1"/>
        <charset val="186"/>
      </rPr>
      <t>≤</t>
    </r>
    <r>
      <rPr>
        <sz val="11"/>
        <color rgb="FF000000"/>
        <rFont val="Times New Roman"/>
        <family val="1"/>
        <charset val="186"/>
      </rPr>
      <t xml:space="preserve"> 30Ω įrengimas </t>
    </r>
  </si>
  <si>
    <t>Išpildomoji nuotrauka</t>
  </si>
  <si>
    <t>Medžiagos</t>
  </si>
  <si>
    <r>
      <t xml:space="preserve">Šviestuvas </t>
    </r>
    <r>
      <rPr>
        <sz val="11"/>
        <color theme="1"/>
        <rFont val="Calibri"/>
        <family val="2"/>
        <charset val="186"/>
      </rPr>
      <t>≤52</t>
    </r>
    <r>
      <rPr>
        <sz val="11"/>
        <color theme="1"/>
        <rFont val="Times New Roman"/>
        <family val="1"/>
        <charset val="186"/>
      </rPr>
      <t>W 5700K</t>
    </r>
  </si>
  <si>
    <t>≤52W</t>
  </si>
  <si>
    <t>TS. 012</t>
  </si>
  <si>
    <t>Pamatas atramai su apsaugine guma VAGP2</t>
  </si>
  <si>
    <t>VAGP2</t>
  </si>
  <si>
    <t>TS. 011</t>
  </si>
  <si>
    <t>Atrama h-6m įleidžima į pamatą</t>
  </si>
  <si>
    <t>TS. 010</t>
  </si>
  <si>
    <t>Automatinis jungiklis 6A su gnybtinu</t>
  </si>
  <si>
    <t>6A</t>
  </si>
  <si>
    <t>TS. 013; TS. 014</t>
  </si>
  <si>
    <t>Kabelis aliuminio gyslomis su XLPE izoliacija Al 4x16mm</t>
  </si>
  <si>
    <t>4x16mm</t>
  </si>
  <si>
    <t>TS. 05</t>
  </si>
  <si>
    <t>Kabelis vario gyslomis su dviguba PVC izoliacija Cu 3x1.5mm</t>
  </si>
  <si>
    <t>3x1.5mm</t>
  </si>
  <si>
    <t>Vamzdis d50mm 750N</t>
  </si>
  <si>
    <t>d75mm</t>
  </si>
  <si>
    <t>TS. 07</t>
  </si>
  <si>
    <t>Signalinė juosta 100mm</t>
  </si>
  <si>
    <t>100mm</t>
  </si>
  <si>
    <t>TS. 08</t>
  </si>
  <si>
    <t>Galinė mova kabeliui 10mm</t>
  </si>
  <si>
    <t>10mm</t>
  </si>
  <si>
    <t>TS. 06</t>
  </si>
  <si>
    <t>Antgaliai 16mm kabeliui</t>
  </si>
  <si>
    <t>16mm</t>
  </si>
  <si>
    <t>TS. 017</t>
  </si>
  <si>
    <t>Antgaliai 1.5mm kabeliui</t>
  </si>
  <si>
    <t>1.5mm</t>
  </si>
  <si>
    <t>Įžeminimo kontūras R≤ 30Ω</t>
  </si>
  <si>
    <t>kopml.</t>
  </si>
  <si>
    <t>TS. 09</t>
  </si>
  <si>
    <t>Įžeminimo elektrodas 16mm</t>
  </si>
  <si>
    <t>Įžeminimo  laidas 12mm</t>
  </si>
  <si>
    <t>Elektrodų sujungimo mova</t>
  </si>
  <si>
    <t>Kryžminė jungtis</t>
  </si>
  <si>
    <t>Plieninis antgalis</t>
  </si>
  <si>
    <t>Kalimo galvutė</t>
  </si>
  <si>
    <t>Papildomos medžiagos</t>
  </si>
  <si>
    <t xml:space="preserve">il.
Nr. </t>
  </si>
  <si>
    <t xml:space="preserve">Pavadinimas ir techninės charakteristikos </t>
  </si>
  <si>
    <t xml:space="preserve">Žymuo </t>
  </si>
  <si>
    <t xml:space="preserve">Mato vnt. </t>
  </si>
  <si>
    <t>Paviršinių nuotekų tinklai</t>
  </si>
  <si>
    <t xml:space="preserve">m </t>
  </si>
  <si>
    <t xml:space="preserve">TS 2.2 </t>
  </si>
  <si>
    <t>TS</t>
  </si>
  <si>
    <r>
      <t>m</t>
    </r>
    <r>
      <rPr>
        <sz val="8"/>
        <color rgb="FF000000"/>
        <rFont val="TimesNewRomanPSMT"/>
      </rPr>
      <t>3</t>
    </r>
  </si>
  <si>
    <t xml:space="preserve">TS </t>
  </si>
  <si>
    <t xml:space="preserve">II gr. grunto kasimas rankiniu būdu </t>
  </si>
  <si>
    <r>
      <t>m</t>
    </r>
    <r>
      <rPr>
        <sz val="8"/>
        <color rgb="FF000000"/>
        <rFont val="TimesNewRomanPSMT"/>
      </rPr>
      <t xml:space="preserve">3 </t>
    </r>
  </si>
  <si>
    <t xml:space="preserve">Kasamų tranšėjų tvirtinimas </t>
  </si>
  <si>
    <r>
      <t>m</t>
    </r>
    <r>
      <rPr>
        <sz val="8"/>
        <color rgb="FF000000"/>
        <rFont val="TimesNewRomanPSMT"/>
      </rPr>
      <t xml:space="preserve">2 </t>
    </r>
  </si>
  <si>
    <t xml:space="preserve">Tranšėjos dugno tankinimas </t>
  </si>
  <si>
    <t xml:space="preserve">Smėlio pagrindo po vamzdynais įrengimas (10 cm) </t>
  </si>
  <si>
    <t xml:space="preserve">Vamzdynų Ø200 bandymas, praplovimas </t>
  </si>
  <si>
    <t xml:space="preserve">TS 3.9 </t>
  </si>
  <si>
    <t xml:space="preserve">Vamzdynų Ø250 bandymas, praplovimas </t>
  </si>
  <si>
    <t xml:space="preserve">Protarpiai D200 mm vamzdžiui </t>
  </si>
  <si>
    <t xml:space="preserve">Protarpiai D250 mm vamzdžiui </t>
  </si>
  <si>
    <t xml:space="preserve">Betonas latakų įrengimui </t>
  </si>
  <si>
    <t>0,5</t>
  </si>
  <si>
    <t xml:space="preserve">Išleistuvas </t>
  </si>
  <si>
    <t xml:space="preserve">kompl. </t>
  </si>
  <si>
    <t>II gr. grunto kasimas ekskavatoriais 0,65 m3 kaušu, supilant vietoje</t>
  </si>
  <si>
    <t>Paviršinių nuotekų Ø200 vamzdyno vidaus apžiūra, darant vaizdo įrašą</t>
  </si>
  <si>
    <t>Paviršinių nuotekų Ø250 vamzdyno vidaus apžiūra, darant vaizdo įrašą</t>
  </si>
  <si>
    <t xml:space="preserve">PVC/PE/PP vamzdžiai Ø200 mm ir jų įrengimas su visomis reikalingomis jungtimis </t>
  </si>
  <si>
    <t>II gr. grunto kasimas ekskavatoriais 0,65 m3 kaušu, pakrovimas į autosavivarčius, vežiojimas 10km atstumu, darbas sąvartoje</t>
  </si>
  <si>
    <t xml:space="preserve">PE100 RC vamzdžiai Ø250 mm ir jų įrengimas su visomis reikalingomis jungtimis </t>
  </si>
  <si>
    <t>Surenkami gelžbetoniniai šuliniai Ø1000 mm, (pilna komplektacija)</t>
  </si>
  <si>
    <r>
      <t>Surenkami gelžbetoniniai šuliniai Ø700 mm, (</t>
    </r>
    <r>
      <rPr>
        <b/>
        <sz val="12"/>
        <color rgb="FF000000"/>
        <rFont val="TimesNewRomanPS-BoldMT"/>
      </rPr>
      <t>trapas dangoje</t>
    </r>
    <r>
      <rPr>
        <sz val="12"/>
        <color rgb="FF000000"/>
        <rFont val="TimesNewRomanPSMT"/>
      </rPr>
      <t>) (pilna komplektacija)</t>
    </r>
  </si>
  <si>
    <t xml:space="preserve">TS 3.18.6 </t>
  </si>
  <si>
    <t xml:space="preserve">TS 2.3.14 </t>
  </si>
  <si>
    <t xml:space="preserve">TS 2.3.15. </t>
  </si>
  <si>
    <t>TS 2.3.15</t>
  </si>
  <si>
    <t xml:space="preserve">TS 2.3.13 </t>
  </si>
  <si>
    <t>Komunikacijų žymėjimui cinkuoto metalo stovai su plastikinėmis lentelėmis</t>
  </si>
  <si>
    <t>Vnt kaina</t>
  </si>
  <si>
    <t>Suma Eur</t>
  </si>
  <si>
    <t>Iš viso netiesioginėmis išlaidomis</t>
  </si>
  <si>
    <t>Bendra vertė be PVM</t>
  </si>
  <si>
    <t>PVM</t>
  </si>
  <si>
    <t>Bendra vertė su PVM</t>
  </si>
  <si>
    <t>Kiekis (preliminarus)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</si>
</sst>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.35"/>
      <name val="Arial"/>
      <family val="2"/>
      <charset val="186"/>
    </font>
    <font>
      <sz val="8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i/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2"/>
      <color rgb="FF000000"/>
      <name val="TimesNewRomanPS-BoldMT"/>
    </font>
    <font>
      <b/>
      <i/>
      <sz val="12"/>
      <color rgb="FF000000"/>
      <name val="TimesNewRomanPS-BoldItalicMT"/>
    </font>
    <font>
      <sz val="12"/>
      <color rgb="FF000000"/>
      <name val="TimesNewRomanPSMT"/>
    </font>
    <font>
      <sz val="8"/>
      <color rgb="FF000000"/>
      <name val="TimesNewRomanPSMT"/>
    </font>
    <font>
      <b/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</cellStyleXfs>
  <cellXfs count="124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1" fontId="6" fillId="0" borderId="1" xfId="0" applyNumberFormat="1" applyFont="1" applyBorder="1" applyAlignment="1">
      <alignment horizontal="center"/>
    </xf>
    <xf numFmtId="49" fontId="8" fillId="0" borderId="1" xfId="7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6" fillId="0" borderId="1" xfId="7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9" applyNumberFormat="1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9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49" fontId="6" fillId="3" borderId="1" xfId="7" applyNumberFormat="1" applyFont="1" applyFill="1" applyBorder="1" applyAlignment="1">
      <alignment horizontal="left" vertical="center" wrapText="1"/>
    </xf>
    <xf numFmtId="0" fontId="7" fillId="0" borderId="0" xfId="0" applyFont="1"/>
    <xf numFmtId="0" fontId="6" fillId="0" borderId="1" xfId="3" applyFont="1" applyBorder="1" applyAlignment="1">
      <alignment horizontal="center" vertical="center" wrapText="1"/>
    </xf>
    <xf numFmtId="164" fontId="6" fillId="0" borderId="1" xfId="3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/>
    </xf>
    <xf numFmtId="0" fontId="6" fillId="0" borderId="1" xfId="6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164" fontId="0" fillId="2" borderId="3" xfId="0" applyNumberForma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/>
    <xf numFmtId="164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49" fontId="8" fillId="0" borderId="0" xfId="9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6" fillId="0" borderId="0" xfId="9" applyNumberFormat="1" applyFont="1" applyAlignment="1">
      <alignment horizontal="left" vertical="center" wrapText="1"/>
    </xf>
    <xf numFmtId="49" fontId="6" fillId="0" borderId="0" xfId="9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8" fillId="0" borderId="0" xfId="6" applyFont="1" applyAlignment="1">
      <alignment vertical="center" wrapText="1"/>
    </xf>
    <xf numFmtId="1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49" fontId="8" fillId="0" borderId="0" xfId="7" applyNumberFormat="1" applyFont="1" applyAlignment="1">
      <alignment horizontal="center" vertical="center" wrapText="1"/>
    </xf>
    <xf numFmtId="49" fontId="8" fillId="0" borderId="0" xfId="9" applyNumberFormat="1" applyFont="1" applyAlignment="1">
      <alignment vertical="center" wrapText="1"/>
    </xf>
    <xf numFmtId="164" fontId="0" fillId="0" borderId="0" xfId="0" applyNumberFormat="1"/>
    <xf numFmtId="1" fontId="6" fillId="0" borderId="0" xfId="0" applyNumberFormat="1" applyFont="1" applyAlignment="1">
      <alignment horizontal="center"/>
    </xf>
    <xf numFmtId="1" fontId="7" fillId="0" borderId="0" xfId="0" applyNumberFormat="1" applyFont="1"/>
    <xf numFmtId="164" fontId="7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/>
    <xf numFmtId="1" fontId="6" fillId="0" borderId="5" xfId="0" applyNumberFormat="1" applyFont="1" applyBorder="1" applyAlignment="1">
      <alignment horizontal="center" vertical="center" wrapText="1"/>
    </xf>
    <xf numFmtId="0" fontId="0" fillId="0" borderId="5" xfId="0" applyBorder="1"/>
    <xf numFmtId="0" fontId="6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vertical="center" wrapText="1"/>
    </xf>
    <xf numFmtId="1" fontId="0" fillId="0" borderId="1" xfId="0" applyNumberFormat="1" applyBorder="1"/>
    <xf numFmtId="164" fontId="22" fillId="0" borderId="1" xfId="3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8" xfId="0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9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11">
    <cellStyle name="Įprastas" xfId="0" builtinId="0"/>
    <cellStyle name="Normal 2" xfId="4" xr:uid="{00000000-0005-0000-0000-000002000000}"/>
    <cellStyle name="Normal 3" xfId="5" xr:uid="{00000000-0005-0000-0000-000003000000}"/>
    <cellStyle name="Normal 4" xfId="6" xr:uid="{00000000-0005-0000-0000-000004000000}"/>
    <cellStyle name="Normal 5" xfId="7" xr:uid="{00000000-0005-0000-0000-000005000000}"/>
    <cellStyle name="Normal 6" xfId="8" xr:uid="{00000000-0005-0000-0000-000006000000}"/>
    <cellStyle name="Normal 62" xfId="1" xr:uid="{00000000-0005-0000-0000-000007000000}"/>
    <cellStyle name="Normal 7" xfId="9" xr:uid="{00000000-0005-0000-0000-000008000000}"/>
    <cellStyle name="Normal 8" xfId="10" xr:uid="{C0D20EC9-ECB7-405E-8B6C-2BE0E970F02B}"/>
    <cellStyle name="Normal 84" xfId="2" xr:uid="{00000000-0005-0000-0000-000009000000}"/>
    <cellStyle name="Normal 95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C7E0-A38B-4C33-A4A3-B8758B78138B}">
  <sheetPr>
    <tabColor rgb="FF92D050"/>
  </sheetPr>
  <dimension ref="A1:X165"/>
  <sheetViews>
    <sheetView tabSelected="1" zoomScaleNormal="100" workbookViewId="0">
      <selection activeCell="J27" sqref="J25:J27"/>
    </sheetView>
  </sheetViews>
  <sheetFormatPr defaultRowHeight="15"/>
  <cols>
    <col min="1" max="1" width="6.7109375" bestFit="1" customWidth="1"/>
    <col min="2" max="2" width="70.7109375" customWidth="1"/>
    <col min="3" max="4" width="9.28515625" bestFit="1" customWidth="1"/>
    <col min="5" max="5" width="10.140625" bestFit="1" customWidth="1"/>
    <col min="6" max="7" width="8.28515625" customWidth="1"/>
    <col min="8" max="8" width="11" style="40" customWidth="1"/>
    <col min="9" max="9" width="17.28515625" customWidth="1"/>
    <col min="10" max="10" width="10.140625" style="44" bestFit="1" customWidth="1"/>
    <col min="11" max="11" width="9.140625" customWidth="1"/>
    <col min="19" max="19" width="10.140625" bestFit="1" customWidth="1"/>
  </cols>
  <sheetData>
    <row r="1" spans="1:23" ht="45">
      <c r="A1" s="34" t="s">
        <v>9</v>
      </c>
      <c r="B1" s="34" t="s">
        <v>12</v>
      </c>
      <c r="C1" s="34" t="s">
        <v>53</v>
      </c>
      <c r="D1" s="34" t="s">
        <v>1</v>
      </c>
      <c r="E1" s="35" t="s">
        <v>358</v>
      </c>
      <c r="F1" s="100" t="s">
        <v>352</v>
      </c>
      <c r="G1" s="101" t="s">
        <v>353</v>
      </c>
      <c r="H1" s="19"/>
      <c r="J1"/>
      <c r="L1" s="25"/>
      <c r="M1" s="25"/>
    </row>
    <row r="2" spans="1:23">
      <c r="A2" s="36"/>
      <c r="B2" s="36" t="s">
        <v>35</v>
      </c>
      <c r="C2" s="36"/>
      <c r="D2" s="36"/>
      <c r="E2" s="36"/>
      <c r="F2" s="86"/>
      <c r="G2" s="36"/>
      <c r="H2"/>
      <c r="J2"/>
      <c r="L2" s="60"/>
      <c r="M2" s="60"/>
    </row>
    <row r="3" spans="1:23" s="39" customFormat="1">
      <c r="A3" s="7" t="s">
        <v>8</v>
      </c>
      <c r="B3" s="37" t="s">
        <v>3</v>
      </c>
      <c r="C3" s="2" t="s">
        <v>178</v>
      </c>
      <c r="D3" s="38" t="s">
        <v>4</v>
      </c>
      <c r="E3" s="38">
        <v>1.5249999999999999</v>
      </c>
      <c r="F3" s="87"/>
      <c r="G3" s="38"/>
      <c r="L3" s="60"/>
      <c r="M3" s="60"/>
    </row>
    <row r="4" spans="1:23" s="39" customFormat="1" ht="30">
      <c r="A4" s="7" t="s">
        <v>25</v>
      </c>
      <c r="B4" s="8" t="s">
        <v>236</v>
      </c>
      <c r="C4" s="2" t="s">
        <v>178</v>
      </c>
      <c r="D4" s="2" t="s">
        <v>146</v>
      </c>
      <c r="E4" s="30">
        <v>11420</v>
      </c>
      <c r="F4" s="88"/>
      <c r="G4" s="30"/>
      <c r="H4" s="61"/>
      <c r="I4" s="62"/>
      <c r="L4" s="63"/>
      <c r="M4" s="63"/>
      <c r="O4" s="49"/>
    </row>
    <row r="5" spans="1:23" s="39" customFormat="1" ht="18">
      <c r="A5" s="7" t="s">
        <v>36</v>
      </c>
      <c r="B5" s="9" t="s">
        <v>242</v>
      </c>
      <c r="C5" s="2" t="s">
        <v>178</v>
      </c>
      <c r="D5" s="2" t="s">
        <v>146</v>
      </c>
      <c r="E5" s="30">
        <v>1630</v>
      </c>
      <c r="F5" s="88"/>
      <c r="G5" s="30"/>
      <c r="L5" s="63"/>
      <c r="M5" s="63"/>
      <c r="O5" s="49"/>
    </row>
    <row r="6" spans="1:23" s="39" customFormat="1" ht="18">
      <c r="A6" s="7" t="s">
        <v>37</v>
      </c>
      <c r="B6" s="9" t="s">
        <v>113</v>
      </c>
      <c r="C6" s="2" t="s">
        <v>178</v>
      </c>
      <c r="D6" s="2" t="s">
        <v>146</v>
      </c>
      <c r="E6" s="30">
        <v>262</v>
      </c>
      <c r="F6" s="88"/>
      <c r="G6" s="30"/>
      <c r="L6" s="63"/>
      <c r="M6" s="63"/>
      <c r="O6" s="49"/>
    </row>
    <row r="7" spans="1:23" s="39" customFormat="1">
      <c r="A7" s="7" t="s">
        <v>28</v>
      </c>
      <c r="B7" s="9" t="s">
        <v>100</v>
      </c>
      <c r="C7" s="2" t="s">
        <v>178</v>
      </c>
      <c r="D7" s="2" t="s">
        <v>6</v>
      </c>
      <c r="E7" s="2">
        <v>1420</v>
      </c>
      <c r="F7" s="89"/>
      <c r="G7" s="2"/>
      <c r="L7" s="63"/>
      <c r="M7" s="63"/>
    </row>
    <row r="8" spans="1:23" s="39" customFormat="1" hidden="1">
      <c r="A8" s="7"/>
      <c r="B8" s="10" t="s">
        <v>117</v>
      </c>
      <c r="C8" s="2" t="s">
        <v>120</v>
      </c>
      <c r="D8" s="2" t="s">
        <v>6</v>
      </c>
      <c r="E8" s="2"/>
      <c r="F8" s="90"/>
      <c r="G8" s="2"/>
    </row>
    <row r="9" spans="1:23" s="39" customFormat="1" hidden="1">
      <c r="A9" s="7"/>
      <c r="B9" s="9" t="s">
        <v>118</v>
      </c>
      <c r="C9" s="2" t="s">
        <v>178</v>
      </c>
      <c r="D9" s="11" t="s">
        <v>5</v>
      </c>
      <c r="E9" s="2"/>
      <c r="F9" s="90"/>
      <c r="G9" s="2"/>
    </row>
    <row r="10" spans="1:23" s="39" customFormat="1" hidden="1">
      <c r="A10" s="7"/>
      <c r="B10" s="9" t="s">
        <v>147</v>
      </c>
      <c r="C10" s="2" t="s">
        <v>120</v>
      </c>
      <c r="D10" s="2" t="s">
        <v>6</v>
      </c>
      <c r="E10" s="2"/>
      <c r="F10" s="90"/>
      <c r="G10" s="2"/>
    </row>
    <row r="11" spans="1:23" s="39" customFormat="1">
      <c r="A11" s="115" t="s">
        <v>27</v>
      </c>
      <c r="B11" s="107" t="s">
        <v>234</v>
      </c>
      <c r="C11" s="106" t="s">
        <v>120</v>
      </c>
      <c r="D11" s="2" t="s">
        <v>6</v>
      </c>
      <c r="E11" s="2">
        <v>21</v>
      </c>
      <c r="F11" s="90"/>
      <c r="G11" s="2"/>
    </row>
    <row r="12" spans="1:23" s="39" customFormat="1">
      <c r="A12" s="115"/>
      <c r="B12" s="107"/>
      <c r="C12" s="106"/>
      <c r="D12" s="2" t="s">
        <v>16</v>
      </c>
      <c r="E12" s="2">
        <v>13</v>
      </c>
      <c r="F12" s="90"/>
      <c r="G12" s="2"/>
    </row>
    <row r="13" spans="1:23">
      <c r="A13" s="7" t="s">
        <v>23</v>
      </c>
      <c r="B13" s="9" t="s">
        <v>101</v>
      </c>
      <c r="C13" s="2" t="s">
        <v>178</v>
      </c>
      <c r="D13" s="11" t="s">
        <v>5</v>
      </c>
      <c r="E13" s="2">
        <v>6</v>
      </c>
      <c r="F13" s="91"/>
      <c r="G13" s="2"/>
      <c r="J13"/>
      <c r="L13" s="24"/>
      <c r="M13" s="24"/>
      <c r="N13" s="27"/>
      <c r="Q13" s="64"/>
    </row>
    <row r="14" spans="1:23">
      <c r="A14" s="7" t="s">
        <v>59</v>
      </c>
      <c r="B14" s="8" t="s">
        <v>114</v>
      </c>
      <c r="C14" s="2" t="s">
        <v>178</v>
      </c>
      <c r="D14" s="2" t="s">
        <v>5</v>
      </c>
      <c r="E14" s="2">
        <v>15</v>
      </c>
      <c r="F14" s="91"/>
      <c r="G14" s="2"/>
      <c r="J14"/>
      <c r="L14" s="24"/>
      <c r="M14" s="24"/>
      <c r="N14" s="64"/>
      <c r="Q14" s="64"/>
    </row>
    <row r="15" spans="1:23" hidden="1">
      <c r="A15" s="7"/>
      <c r="B15" s="9" t="s">
        <v>64</v>
      </c>
      <c r="C15" s="2" t="s">
        <v>120</v>
      </c>
      <c r="D15" s="2" t="s">
        <v>5</v>
      </c>
      <c r="E15" s="2"/>
      <c r="F15" s="91"/>
      <c r="G15" s="2"/>
      <c r="H15"/>
      <c r="J15"/>
      <c r="L15" s="24"/>
      <c r="M15" s="24"/>
      <c r="N15" s="65"/>
    </row>
    <row r="16" spans="1:23" s="41" customFormat="1" hidden="1">
      <c r="A16" s="7"/>
      <c r="B16" s="3" t="s">
        <v>65</v>
      </c>
      <c r="C16" s="2" t="s">
        <v>120</v>
      </c>
      <c r="D16" s="2" t="s">
        <v>5</v>
      </c>
      <c r="E16" s="2"/>
      <c r="F16" s="91"/>
      <c r="G16" s="2"/>
      <c r="H16" s="40"/>
      <c r="I16"/>
      <c r="J16"/>
      <c r="K16"/>
      <c r="L16" s="24"/>
      <c r="M16"/>
      <c r="N16"/>
      <c r="O16"/>
      <c r="P16"/>
      <c r="Q16"/>
      <c r="R16"/>
      <c r="U16" s="41" t="s">
        <v>57</v>
      </c>
      <c r="W16" s="41" t="s">
        <v>58</v>
      </c>
    </row>
    <row r="17" spans="1:23" ht="30">
      <c r="A17" s="7" t="s">
        <v>60</v>
      </c>
      <c r="B17" s="8" t="s">
        <v>173</v>
      </c>
      <c r="C17" s="2" t="s">
        <v>178</v>
      </c>
      <c r="D17" s="2" t="s">
        <v>5</v>
      </c>
      <c r="E17" s="2">
        <v>44</v>
      </c>
      <c r="F17" s="91"/>
      <c r="G17" s="2"/>
      <c r="H17"/>
      <c r="J17"/>
      <c r="L17" s="24"/>
      <c r="M17" s="24"/>
    </row>
    <row r="18" spans="1:23" ht="30">
      <c r="A18" s="7" t="s">
        <v>61</v>
      </c>
      <c r="B18" s="8" t="s">
        <v>172</v>
      </c>
      <c r="C18" s="2" t="s">
        <v>178</v>
      </c>
      <c r="D18" s="2" t="s">
        <v>5</v>
      </c>
      <c r="E18" s="2">
        <v>13</v>
      </c>
      <c r="F18" s="91"/>
      <c r="G18" s="2"/>
      <c r="H18"/>
      <c r="J18"/>
      <c r="L18" s="24"/>
      <c r="M18" s="24"/>
    </row>
    <row r="19" spans="1:23">
      <c r="A19" s="7" t="s">
        <v>26</v>
      </c>
      <c r="B19" s="8" t="s">
        <v>168</v>
      </c>
      <c r="C19" s="2" t="s">
        <v>178</v>
      </c>
      <c r="D19" s="2" t="s">
        <v>6</v>
      </c>
      <c r="E19" s="2">
        <f>E21</f>
        <v>369</v>
      </c>
      <c r="F19" s="91"/>
      <c r="G19" s="2"/>
      <c r="H19"/>
      <c r="J19"/>
      <c r="L19" s="24"/>
      <c r="M19" s="24"/>
    </row>
    <row r="20" spans="1:23">
      <c r="A20" s="7" t="s">
        <v>24</v>
      </c>
      <c r="B20" s="8" t="s">
        <v>216</v>
      </c>
      <c r="C20" s="2" t="s">
        <v>178</v>
      </c>
      <c r="D20" s="2" t="s">
        <v>6</v>
      </c>
      <c r="E20" s="2">
        <f>E21</f>
        <v>369</v>
      </c>
      <c r="F20" s="91"/>
      <c r="G20" s="2"/>
      <c r="H20"/>
      <c r="J20"/>
      <c r="L20" s="24"/>
      <c r="M20" s="24"/>
    </row>
    <row r="21" spans="1:23" ht="30">
      <c r="A21" s="7" t="s">
        <v>174</v>
      </c>
      <c r="B21" s="8" t="s">
        <v>129</v>
      </c>
      <c r="C21" s="2" t="s">
        <v>178</v>
      </c>
      <c r="D21" s="2" t="s">
        <v>6</v>
      </c>
      <c r="E21" s="2">
        <v>369</v>
      </c>
      <c r="F21" s="91"/>
      <c r="G21" s="2"/>
      <c r="H21"/>
      <c r="J21"/>
      <c r="L21" s="24"/>
      <c r="M21" s="24"/>
    </row>
    <row r="22" spans="1:23">
      <c r="A22" s="7" t="s">
        <v>47</v>
      </c>
      <c r="B22" s="9" t="s">
        <v>119</v>
      </c>
      <c r="C22" s="2" t="s">
        <v>120</v>
      </c>
      <c r="D22" s="2" t="s">
        <v>5</v>
      </c>
      <c r="E22" s="2">
        <v>2</v>
      </c>
      <c r="F22" s="91"/>
      <c r="G22" s="2"/>
      <c r="H22" s="66"/>
      <c r="I22" s="66"/>
      <c r="J22" s="66"/>
      <c r="K22" s="66"/>
      <c r="L22" s="67"/>
      <c r="M22" s="67"/>
      <c r="T22">
        <v>6</v>
      </c>
      <c r="U22" s="6">
        <v>100</v>
      </c>
      <c r="W22" s="6"/>
    </row>
    <row r="23" spans="1:23">
      <c r="A23" s="7" t="s">
        <v>48</v>
      </c>
      <c r="B23" s="9" t="s">
        <v>102</v>
      </c>
      <c r="C23" s="2" t="s">
        <v>178</v>
      </c>
      <c r="D23" s="11" t="s">
        <v>5</v>
      </c>
      <c r="E23" s="2">
        <v>17</v>
      </c>
      <c r="F23" s="91"/>
      <c r="G23" s="2"/>
      <c r="H23"/>
      <c r="J23"/>
      <c r="L23" s="5"/>
      <c r="M23" s="5"/>
      <c r="T23">
        <v>15</v>
      </c>
      <c r="U23" s="6">
        <v>100</v>
      </c>
      <c r="V23">
        <v>20</v>
      </c>
      <c r="W23" s="6">
        <v>100</v>
      </c>
    </row>
    <row r="24" spans="1:23">
      <c r="A24" s="7" t="s">
        <v>217</v>
      </c>
      <c r="B24" s="9" t="s">
        <v>103</v>
      </c>
      <c r="C24" s="2" t="s">
        <v>178</v>
      </c>
      <c r="D24" s="11" t="s">
        <v>5</v>
      </c>
      <c r="E24" s="2">
        <v>11</v>
      </c>
      <c r="F24" s="91"/>
      <c r="G24" s="2"/>
      <c r="H24"/>
      <c r="J24"/>
      <c r="L24" s="5"/>
      <c r="M24" s="5"/>
      <c r="T24">
        <v>22</v>
      </c>
      <c r="U24" s="42" t="e">
        <f>+#REF!*0.22</f>
        <v>#REF!</v>
      </c>
      <c r="V24">
        <v>17</v>
      </c>
      <c r="W24" s="42" t="e">
        <f>+#REF!*0.17</f>
        <v>#REF!</v>
      </c>
    </row>
    <row r="25" spans="1:23">
      <c r="A25" s="7" t="s">
        <v>70</v>
      </c>
      <c r="B25" s="9" t="s">
        <v>104</v>
      </c>
      <c r="C25" s="2" t="s">
        <v>178</v>
      </c>
      <c r="D25" s="11" t="s">
        <v>5</v>
      </c>
      <c r="E25" s="2">
        <v>5</v>
      </c>
      <c r="F25" s="91"/>
      <c r="G25" s="2"/>
      <c r="H25"/>
      <c r="J25"/>
      <c r="L25" s="5"/>
      <c r="M25" s="5"/>
      <c r="T25">
        <f>+SUM(T17:T24)</f>
        <v>43</v>
      </c>
      <c r="U25" s="6"/>
      <c r="V25">
        <f>+SUM(V17:V24)</f>
        <v>37</v>
      </c>
      <c r="W25" s="6"/>
    </row>
    <row r="26" spans="1:23" hidden="1">
      <c r="A26" s="7"/>
      <c r="B26" s="9" t="s">
        <v>62</v>
      </c>
      <c r="C26" s="2" t="s">
        <v>120</v>
      </c>
      <c r="D26" s="11" t="s">
        <v>45</v>
      </c>
      <c r="E26" s="2"/>
      <c r="F26" s="91"/>
      <c r="G26" s="2"/>
      <c r="H26"/>
      <c r="J26"/>
      <c r="L26" s="5"/>
      <c r="M26" s="5"/>
    </row>
    <row r="27" spans="1:23">
      <c r="A27" s="7" t="s">
        <v>71</v>
      </c>
      <c r="B27" s="9" t="s">
        <v>63</v>
      </c>
      <c r="C27" s="2" t="s">
        <v>178</v>
      </c>
      <c r="D27" s="11" t="s">
        <v>45</v>
      </c>
      <c r="E27" s="2">
        <v>0.5</v>
      </c>
      <c r="F27" s="91"/>
      <c r="G27" s="2"/>
      <c r="H27"/>
      <c r="J27"/>
      <c r="L27" s="5"/>
      <c r="M27" s="5"/>
      <c r="N27" s="68"/>
    </row>
    <row r="28" spans="1:23" hidden="1">
      <c r="A28" s="7"/>
      <c r="B28" s="9" t="s">
        <v>112</v>
      </c>
      <c r="C28" s="2" t="s">
        <v>120</v>
      </c>
      <c r="D28" s="11" t="s">
        <v>6</v>
      </c>
      <c r="E28" s="2"/>
      <c r="F28" s="91"/>
      <c r="G28" s="2"/>
      <c r="H28"/>
      <c r="J28"/>
      <c r="L28" s="5"/>
      <c r="M28" s="5"/>
      <c r="N28" s="68"/>
    </row>
    <row r="29" spans="1:23" hidden="1">
      <c r="A29" s="7"/>
      <c r="B29" s="9" t="s">
        <v>130</v>
      </c>
      <c r="C29" s="2" t="s">
        <v>120</v>
      </c>
      <c r="D29" s="11" t="s">
        <v>5</v>
      </c>
      <c r="E29" s="2"/>
      <c r="F29" s="91"/>
      <c r="G29" s="2"/>
      <c r="H29"/>
      <c r="J29"/>
      <c r="L29" s="5"/>
      <c r="M29" s="5"/>
      <c r="N29" s="68"/>
    </row>
    <row r="30" spans="1:23" hidden="1">
      <c r="A30" s="7"/>
      <c r="B30" s="8" t="s">
        <v>181</v>
      </c>
      <c r="C30" s="2" t="s">
        <v>178</v>
      </c>
      <c r="D30" s="11" t="s">
        <v>5</v>
      </c>
      <c r="E30" s="2"/>
      <c r="F30" s="91"/>
      <c r="G30" s="2"/>
      <c r="H30"/>
      <c r="J30"/>
      <c r="L30" s="5"/>
      <c r="M30" s="5"/>
      <c r="N30" s="68"/>
    </row>
    <row r="31" spans="1:23" hidden="1">
      <c r="A31" s="7"/>
      <c r="B31" s="8" t="s">
        <v>131</v>
      </c>
      <c r="C31" s="2" t="s">
        <v>120</v>
      </c>
      <c r="D31" s="11" t="s">
        <v>5</v>
      </c>
      <c r="E31" s="2"/>
      <c r="F31" s="91"/>
      <c r="G31" s="2"/>
      <c r="H31"/>
      <c r="J31"/>
      <c r="L31" s="5"/>
      <c r="M31" s="5"/>
      <c r="N31" s="68"/>
    </row>
    <row r="32" spans="1:23" hidden="1">
      <c r="A32" s="7"/>
      <c r="B32" s="8" t="s">
        <v>132</v>
      </c>
      <c r="C32" s="2" t="s">
        <v>120</v>
      </c>
      <c r="D32" s="11" t="s">
        <v>5</v>
      </c>
      <c r="E32" s="2"/>
      <c r="F32" s="91"/>
      <c r="G32" s="2"/>
      <c r="H32"/>
      <c r="J32"/>
      <c r="L32" s="5"/>
      <c r="M32" s="5"/>
      <c r="N32" s="68"/>
    </row>
    <row r="33" spans="1:24" hidden="1">
      <c r="A33" s="7"/>
      <c r="B33" s="8" t="s">
        <v>138</v>
      </c>
      <c r="C33" s="2" t="s">
        <v>120</v>
      </c>
      <c r="D33" s="11" t="s">
        <v>5</v>
      </c>
      <c r="E33" s="2"/>
      <c r="F33" s="91"/>
      <c r="G33" s="2"/>
      <c r="H33"/>
      <c r="J33"/>
      <c r="L33" s="5"/>
      <c r="M33" s="5"/>
      <c r="N33" s="68"/>
    </row>
    <row r="34" spans="1:24">
      <c r="A34" s="7" t="s">
        <v>72</v>
      </c>
      <c r="B34" s="9" t="s">
        <v>235</v>
      </c>
      <c r="C34" s="2" t="s">
        <v>120</v>
      </c>
      <c r="D34" s="11" t="s">
        <v>5</v>
      </c>
      <c r="E34" s="2">
        <v>2</v>
      </c>
      <c r="F34" s="91"/>
      <c r="G34" s="2"/>
      <c r="H34"/>
      <c r="J34"/>
      <c r="L34" s="5"/>
      <c r="M34" s="5"/>
      <c r="N34" s="68"/>
    </row>
    <row r="35" spans="1:24" ht="14.25" hidden="1" customHeight="1">
      <c r="A35" s="7"/>
      <c r="B35" s="9" t="s">
        <v>124</v>
      </c>
      <c r="C35" s="2" t="s">
        <v>178</v>
      </c>
      <c r="D35" s="11" t="s">
        <v>7</v>
      </c>
      <c r="E35" s="2"/>
      <c r="F35" s="91"/>
      <c r="G35" s="2"/>
      <c r="H35"/>
      <c r="J35"/>
      <c r="L35" s="5"/>
      <c r="M35" s="5"/>
      <c r="N35" s="68"/>
    </row>
    <row r="36" spans="1:24">
      <c r="A36" s="7" t="s">
        <v>73</v>
      </c>
      <c r="B36" s="8" t="s">
        <v>46</v>
      </c>
      <c r="C36" s="2" t="s">
        <v>178</v>
      </c>
      <c r="D36" s="2" t="s">
        <v>7</v>
      </c>
      <c r="E36" s="2">
        <v>180</v>
      </c>
      <c r="F36" s="91"/>
      <c r="G36" s="2"/>
      <c r="H36"/>
      <c r="J36"/>
      <c r="L36" s="5"/>
      <c r="M36" s="5"/>
      <c r="N36" s="68"/>
    </row>
    <row r="37" spans="1:24" ht="45" hidden="1" customHeight="1">
      <c r="A37" s="7"/>
      <c r="B37" s="12" t="s">
        <v>96</v>
      </c>
      <c r="C37" s="2" t="s">
        <v>120</v>
      </c>
      <c r="D37" s="2" t="s">
        <v>7</v>
      </c>
      <c r="E37" s="43"/>
      <c r="F37" s="91"/>
      <c r="G37" s="2"/>
      <c r="H37"/>
      <c r="J37"/>
      <c r="L37" s="5"/>
      <c r="M37" s="5"/>
    </row>
    <row r="38" spans="1:24" ht="30" hidden="1" customHeight="1">
      <c r="A38" s="7"/>
      <c r="B38" s="12" t="s">
        <v>98</v>
      </c>
      <c r="C38" s="2" t="s">
        <v>120</v>
      </c>
      <c r="D38" s="2" t="s">
        <v>7</v>
      </c>
      <c r="E38" s="43"/>
      <c r="F38" s="91"/>
      <c r="G38" s="2"/>
      <c r="H38"/>
      <c r="J38"/>
      <c r="L38" s="5"/>
      <c r="M38" s="5"/>
    </row>
    <row r="39" spans="1:24" ht="30" hidden="1" customHeight="1">
      <c r="A39" s="7"/>
      <c r="B39" s="13" t="s">
        <v>99</v>
      </c>
      <c r="C39" s="2" t="s">
        <v>120</v>
      </c>
      <c r="D39" s="2" t="s">
        <v>7</v>
      </c>
      <c r="E39" s="11"/>
      <c r="F39" s="91"/>
      <c r="G39" s="2"/>
      <c r="H39"/>
      <c r="J39"/>
      <c r="L39" s="5"/>
      <c r="M39" s="5"/>
    </row>
    <row r="40" spans="1:24" ht="30" hidden="1" customHeight="1">
      <c r="A40" s="3"/>
      <c r="B40" s="12" t="s">
        <v>97</v>
      </c>
      <c r="C40" s="2" t="s">
        <v>120</v>
      </c>
      <c r="D40" s="2" t="s">
        <v>7</v>
      </c>
      <c r="E40" s="43"/>
      <c r="F40" s="91"/>
      <c r="G40" s="2"/>
      <c r="H40"/>
      <c r="J40"/>
      <c r="L40" s="5"/>
      <c r="M40" s="5"/>
    </row>
    <row r="41" spans="1:24">
      <c r="A41" s="2"/>
      <c r="B41" s="15" t="s">
        <v>38</v>
      </c>
      <c r="C41" s="38"/>
      <c r="D41" s="3"/>
      <c r="E41" s="3"/>
      <c r="F41" s="88"/>
      <c r="G41" s="30"/>
      <c r="H41"/>
      <c r="J41"/>
      <c r="L41" s="5"/>
      <c r="M41" s="5"/>
      <c r="N41" s="5"/>
    </row>
    <row r="42" spans="1:24">
      <c r="A42" s="106" t="s">
        <v>39</v>
      </c>
      <c r="B42" s="109" t="s">
        <v>111</v>
      </c>
      <c r="C42" s="106" t="s">
        <v>120</v>
      </c>
      <c r="D42" s="2" t="s">
        <v>14</v>
      </c>
      <c r="E42" s="30">
        <v>4575</v>
      </c>
      <c r="F42" s="88"/>
      <c r="G42" s="30"/>
      <c r="H42"/>
      <c r="L42" s="5"/>
      <c r="M42" s="5"/>
      <c r="N42" s="5"/>
    </row>
    <row r="43" spans="1:24">
      <c r="A43" s="106"/>
      <c r="B43" s="109"/>
      <c r="C43" s="106"/>
      <c r="D43" s="2" t="s">
        <v>16</v>
      </c>
      <c r="E43" s="30">
        <v>686</v>
      </c>
      <c r="F43" s="88"/>
      <c r="G43" s="30"/>
      <c r="H43"/>
      <c r="L43" s="5"/>
      <c r="M43" s="5"/>
      <c r="N43" s="5"/>
    </row>
    <row r="44" spans="1:24">
      <c r="A44" s="2" t="s">
        <v>40</v>
      </c>
      <c r="B44" s="9" t="s">
        <v>13</v>
      </c>
      <c r="C44" s="2" t="s">
        <v>120</v>
      </c>
      <c r="D44" s="2" t="s">
        <v>14</v>
      </c>
      <c r="E44" s="30">
        <v>15109</v>
      </c>
      <c r="F44" s="88"/>
      <c r="G44" s="30"/>
      <c r="H44"/>
      <c r="N44" s="5"/>
    </row>
    <row r="45" spans="1:24">
      <c r="A45" s="2" t="s">
        <v>41</v>
      </c>
      <c r="B45" s="9" t="s">
        <v>15</v>
      </c>
      <c r="C45" s="2" t="s">
        <v>120</v>
      </c>
      <c r="D45" s="2" t="s">
        <v>14</v>
      </c>
      <c r="E45" s="31">
        <v>3777</v>
      </c>
      <c r="F45" s="92"/>
      <c r="G45" s="31"/>
      <c r="H45"/>
      <c r="J45"/>
    </row>
    <row r="46" spans="1:24" ht="30">
      <c r="A46" s="2" t="s">
        <v>42</v>
      </c>
      <c r="B46" s="8" t="s">
        <v>49</v>
      </c>
      <c r="C46" s="2" t="s">
        <v>120</v>
      </c>
      <c r="D46" s="2" t="s">
        <v>16</v>
      </c>
      <c r="E46" s="31">
        <f>1532</f>
        <v>1532</v>
      </c>
      <c r="F46" s="92"/>
      <c r="G46" s="31"/>
      <c r="H46"/>
      <c r="J46"/>
      <c r="S46" s="73"/>
      <c r="T46" s="73"/>
      <c r="U46" s="73"/>
      <c r="V46" s="73"/>
      <c r="W46" s="73"/>
      <c r="X46" s="73"/>
    </row>
    <row r="47" spans="1:24" ht="30">
      <c r="A47" s="2" t="s">
        <v>43</v>
      </c>
      <c r="B47" s="8" t="s">
        <v>115</v>
      </c>
      <c r="C47" s="2" t="s">
        <v>120</v>
      </c>
      <c r="D47" s="2" t="s">
        <v>16</v>
      </c>
      <c r="E47" s="31">
        <v>100</v>
      </c>
      <c r="F47" s="92"/>
      <c r="G47" s="31"/>
      <c r="H47" s="68"/>
      <c r="J47"/>
      <c r="L47" s="24"/>
      <c r="M47" s="24"/>
      <c r="S47" s="73"/>
      <c r="T47" s="73"/>
      <c r="U47" s="73"/>
      <c r="V47" s="73"/>
      <c r="W47" s="73"/>
      <c r="X47" s="73"/>
    </row>
    <row r="48" spans="1:24">
      <c r="A48" s="2" t="s">
        <v>44</v>
      </c>
      <c r="B48" s="8" t="s">
        <v>51</v>
      </c>
      <c r="C48" s="2" t="s">
        <v>120</v>
      </c>
      <c r="D48" s="2" t="s">
        <v>16</v>
      </c>
      <c r="E48" s="31">
        <v>4533</v>
      </c>
      <c r="F48" s="92"/>
      <c r="G48" s="31"/>
      <c r="H48"/>
      <c r="J48" s="45"/>
      <c r="L48" s="24"/>
      <c r="M48" s="24"/>
    </row>
    <row r="49" spans="1:13">
      <c r="A49" s="2" t="s">
        <v>56</v>
      </c>
      <c r="B49" s="8" t="s">
        <v>52</v>
      </c>
      <c r="C49" s="2" t="s">
        <v>120</v>
      </c>
      <c r="D49" s="2" t="s">
        <v>16</v>
      </c>
      <c r="E49" s="30">
        <v>1133</v>
      </c>
      <c r="F49" s="88"/>
      <c r="G49" s="30"/>
      <c r="J49" s="68"/>
      <c r="L49" s="24"/>
      <c r="M49" s="24"/>
    </row>
    <row r="50" spans="1:13">
      <c r="A50" s="2" t="s">
        <v>50</v>
      </c>
      <c r="B50" s="8" t="s">
        <v>122</v>
      </c>
      <c r="C50" s="2" t="s">
        <v>107</v>
      </c>
      <c r="D50" s="2" t="s">
        <v>14</v>
      </c>
      <c r="E50" s="58">
        <v>4575</v>
      </c>
      <c r="F50" s="93"/>
      <c r="G50" s="58"/>
      <c r="H50" s="69"/>
      <c r="I50" s="69"/>
      <c r="L50" s="5"/>
      <c r="M50" s="5"/>
    </row>
    <row r="51" spans="1:13">
      <c r="A51" s="2"/>
      <c r="B51" s="15" t="s">
        <v>148</v>
      </c>
      <c r="C51" s="3"/>
      <c r="D51" s="3"/>
      <c r="E51" s="3"/>
      <c r="F51" s="94"/>
      <c r="G51" s="4"/>
      <c r="H51" s="18"/>
      <c r="I51" s="33"/>
      <c r="J51" s="46"/>
      <c r="K51" s="33"/>
      <c r="L51" s="33"/>
      <c r="M51" s="33"/>
    </row>
    <row r="52" spans="1:13">
      <c r="A52" s="2" t="s">
        <v>153</v>
      </c>
      <c r="B52" s="16" t="s">
        <v>220</v>
      </c>
      <c r="C52" s="2" t="s">
        <v>116</v>
      </c>
      <c r="D52" s="2" t="s">
        <v>14</v>
      </c>
      <c r="E52" s="11">
        <v>8121</v>
      </c>
      <c r="F52" s="94"/>
      <c r="G52" s="4"/>
      <c r="H52" s="18"/>
      <c r="I52" s="33"/>
      <c r="J52" s="46"/>
      <c r="K52" s="33"/>
      <c r="L52" s="70"/>
      <c r="M52" s="33"/>
    </row>
    <row r="53" spans="1:13" ht="30">
      <c r="A53" s="2" t="s">
        <v>154</v>
      </c>
      <c r="B53" s="13" t="s">
        <v>175</v>
      </c>
      <c r="C53" s="2" t="s">
        <v>116</v>
      </c>
      <c r="D53" s="2" t="s">
        <v>14</v>
      </c>
      <c r="E53" s="11">
        <f>E52</f>
        <v>8121</v>
      </c>
      <c r="F53" s="94"/>
      <c r="G53" s="4"/>
      <c r="H53" s="18"/>
      <c r="I53" s="33"/>
      <c r="J53" s="46"/>
      <c r="K53" s="33"/>
      <c r="L53" s="33"/>
      <c r="M53" s="33"/>
    </row>
    <row r="54" spans="1:13">
      <c r="A54" s="2" t="s">
        <v>155</v>
      </c>
      <c r="B54" s="17" t="s">
        <v>221</v>
      </c>
      <c r="C54" s="2" t="s">
        <v>116</v>
      </c>
      <c r="D54" s="2" t="s">
        <v>14</v>
      </c>
      <c r="E54" s="11">
        <f>E53</f>
        <v>8121</v>
      </c>
      <c r="F54" s="94"/>
      <c r="G54" s="4"/>
      <c r="H54" s="18"/>
      <c r="I54" s="33"/>
      <c r="J54" s="46"/>
      <c r="K54" s="33"/>
      <c r="L54" s="33"/>
      <c r="M54" s="33"/>
    </row>
    <row r="55" spans="1:13" ht="30">
      <c r="A55" s="2" t="s">
        <v>156</v>
      </c>
      <c r="B55" s="32" t="s">
        <v>226</v>
      </c>
      <c r="C55" s="2" t="s">
        <v>116</v>
      </c>
      <c r="D55" s="2" t="s">
        <v>14</v>
      </c>
      <c r="E55" s="11">
        <v>1035</v>
      </c>
      <c r="F55" s="94"/>
      <c r="G55" s="4"/>
      <c r="H55" s="18"/>
      <c r="I55" s="33"/>
      <c r="J55" s="46"/>
      <c r="K55" s="33"/>
      <c r="L55" s="33"/>
      <c r="M55" s="33"/>
    </row>
    <row r="56" spans="1:13">
      <c r="A56" s="2" t="s">
        <v>157</v>
      </c>
      <c r="B56" s="13" t="s">
        <v>222</v>
      </c>
      <c r="C56" s="2" t="s">
        <v>116</v>
      </c>
      <c r="D56" s="2" t="s">
        <v>14</v>
      </c>
      <c r="E56" s="11">
        <f>E54+E55</f>
        <v>9156</v>
      </c>
      <c r="F56" s="94"/>
      <c r="G56" s="4"/>
      <c r="H56" s="18"/>
      <c r="I56" s="33"/>
      <c r="J56" s="46"/>
      <c r="K56" s="33"/>
      <c r="L56" s="33"/>
      <c r="M56" s="33"/>
    </row>
    <row r="57" spans="1:13" ht="28.5">
      <c r="A57" s="2" t="s">
        <v>158</v>
      </c>
      <c r="B57" s="16" t="s">
        <v>193</v>
      </c>
      <c r="C57" s="2" t="s">
        <v>116</v>
      </c>
      <c r="D57" s="2" t="s">
        <v>14</v>
      </c>
      <c r="E57" s="11">
        <v>267</v>
      </c>
      <c r="F57" s="94"/>
      <c r="G57" s="4"/>
      <c r="H57" s="18"/>
      <c r="I57" s="33"/>
      <c r="J57" s="71"/>
      <c r="K57" s="33"/>
      <c r="L57" s="33"/>
      <c r="M57" s="33"/>
    </row>
    <row r="58" spans="1:13" ht="30">
      <c r="A58" s="2" t="s">
        <v>159</v>
      </c>
      <c r="B58" s="13" t="s">
        <v>175</v>
      </c>
      <c r="C58" s="2" t="s">
        <v>116</v>
      </c>
      <c r="D58" s="2" t="s">
        <v>14</v>
      </c>
      <c r="E58" s="11">
        <f>E57</f>
        <v>267</v>
      </c>
      <c r="F58" s="94"/>
      <c r="G58" s="4"/>
      <c r="H58" s="18"/>
      <c r="I58" s="33"/>
      <c r="J58" s="46"/>
      <c r="K58" s="33"/>
      <c r="L58" s="33"/>
      <c r="M58" s="33"/>
    </row>
    <row r="59" spans="1:13">
      <c r="A59" s="2" t="s">
        <v>160</v>
      </c>
      <c r="B59" s="17" t="s">
        <v>176</v>
      </c>
      <c r="C59" s="2" t="s">
        <v>116</v>
      </c>
      <c r="D59" s="2" t="s">
        <v>14</v>
      </c>
      <c r="E59" s="11">
        <f t="shared" ref="E59:E62" si="0">E58</f>
        <v>267</v>
      </c>
      <c r="F59" s="94"/>
      <c r="G59" s="4"/>
      <c r="H59" s="18"/>
      <c r="I59" s="33"/>
      <c r="J59" s="46"/>
      <c r="K59" s="33"/>
      <c r="L59" s="33"/>
      <c r="M59" s="33"/>
    </row>
    <row r="60" spans="1:13" ht="30">
      <c r="A60" s="2" t="s">
        <v>161</v>
      </c>
      <c r="B60" s="13" t="s">
        <v>175</v>
      </c>
      <c r="C60" s="2" t="s">
        <v>116</v>
      </c>
      <c r="D60" s="2" t="s">
        <v>14</v>
      </c>
      <c r="E60" s="11">
        <f t="shared" si="0"/>
        <v>267</v>
      </c>
      <c r="F60" s="94"/>
      <c r="G60" s="4"/>
      <c r="H60" s="18"/>
      <c r="I60" s="33"/>
      <c r="J60" s="46"/>
      <c r="K60" s="33"/>
      <c r="L60" s="33"/>
      <c r="M60" s="33"/>
    </row>
    <row r="61" spans="1:13">
      <c r="A61" s="2" t="s">
        <v>162</v>
      </c>
      <c r="B61" s="8" t="s">
        <v>212</v>
      </c>
      <c r="C61" s="2" t="s">
        <v>116</v>
      </c>
      <c r="D61" s="2" t="s">
        <v>14</v>
      </c>
      <c r="E61" s="11">
        <f t="shared" si="0"/>
        <v>267</v>
      </c>
      <c r="F61" s="94"/>
      <c r="G61" s="4"/>
      <c r="H61" s="18"/>
      <c r="I61" s="33"/>
      <c r="J61" s="46"/>
      <c r="K61" s="33"/>
      <c r="L61" s="33"/>
      <c r="M61" s="33"/>
    </row>
    <row r="62" spans="1:13" ht="30">
      <c r="A62" s="2" t="s">
        <v>163</v>
      </c>
      <c r="B62" s="8" t="s">
        <v>206</v>
      </c>
      <c r="C62" s="11" t="s">
        <v>121</v>
      </c>
      <c r="D62" s="2" t="s">
        <v>14</v>
      </c>
      <c r="E62" s="11">
        <f t="shared" si="0"/>
        <v>267</v>
      </c>
      <c r="F62" s="94"/>
      <c r="G62" s="4"/>
      <c r="H62" s="18"/>
      <c r="I62" s="33"/>
      <c r="J62" s="46"/>
      <c r="K62" s="33"/>
      <c r="L62" s="33"/>
      <c r="M62" s="33"/>
    </row>
    <row r="63" spans="1:13">
      <c r="A63" s="2" t="s">
        <v>164</v>
      </c>
      <c r="B63" s="8" t="s">
        <v>210</v>
      </c>
      <c r="C63" s="11" t="s">
        <v>121</v>
      </c>
      <c r="D63" s="2" t="s">
        <v>16</v>
      </c>
      <c r="E63" s="14">
        <v>80</v>
      </c>
      <c r="F63" s="94"/>
      <c r="G63" s="4"/>
      <c r="H63" s="18"/>
      <c r="I63" s="33"/>
      <c r="J63" s="46"/>
      <c r="K63" s="33"/>
      <c r="L63" s="33"/>
      <c r="M63" s="33"/>
    </row>
    <row r="64" spans="1:13">
      <c r="A64" s="2" t="s">
        <v>165</v>
      </c>
      <c r="B64" s="8" t="s">
        <v>209</v>
      </c>
      <c r="C64" s="11" t="s">
        <v>54</v>
      </c>
      <c r="D64" s="2" t="s">
        <v>14</v>
      </c>
      <c r="E64" s="14">
        <f>E62</f>
        <v>267</v>
      </c>
      <c r="F64" s="94"/>
      <c r="G64" s="4"/>
      <c r="H64" s="18"/>
      <c r="I64" s="33"/>
      <c r="J64" s="46"/>
      <c r="K64" s="33"/>
      <c r="L64" s="33"/>
      <c r="M64" s="33"/>
    </row>
    <row r="65" spans="1:13" ht="28.5">
      <c r="A65" s="2" t="s">
        <v>170</v>
      </c>
      <c r="B65" s="16" t="s">
        <v>227</v>
      </c>
      <c r="C65" s="2" t="s">
        <v>116</v>
      </c>
      <c r="D65" s="2" t="s">
        <v>17</v>
      </c>
      <c r="E65" s="30">
        <v>1470</v>
      </c>
      <c r="F65" s="94"/>
      <c r="G65" s="4"/>
      <c r="H65" s="18"/>
      <c r="I65" s="33"/>
      <c r="J65" s="46"/>
      <c r="K65" s="33"/>
      <c r="L65" s="33"/>
      <c r="M65" s="33"/>
    </row>
    <row r="66" spans="1:13">
      <c r="A66" s="2" t="s">
        <v>166</v>
      </c>
      <c r="B66" s="13" t="s">
        <v>222</v>
      </c>
      <c r="C66" s="2" t="s">
        <v>121</v>
      </c>
      <c r="D66" s="2" t="s">
        <v>17</v>
      </c>
      <c r="E66" s="30">
        <f>E65</f>
        <v>1470</v>
      </c>
      <c r="F66" s="94"/>
      <c r="G66" s="4"/>
      <c r="H66" s="18"/>
      <c r="I66" s="33"/>
      <c r="J66" s="46"/>
      <c r="K66" s="33"/>
      <c r="L66" s="33"/>
      <c r="M66" s="33"/>
    </row>
    <row r="67" spans="1:13" ht="15" customHeight="1">
      <c r="A67" s="118" t="s">
        <v>167</v>
      </c>
      <c r="B67" s="116" t="s">
        <v>211</v>
      </c>
      <c r="C67" s="118" t="s">
        <v>116</v>
      </c>
      <c r="D67" s="2" t="s">
        <v>5</v>
      </c>
      <c r="E67" s="30">
        <v>1</v>
      </c>
      <c r="F67" s="94"/>
      <c r="G67" s="4"/>
      <c r="H67" s="18"/>
      <c r="I67" s="33"/>
      <c r="J67" s="46"/>
      <c r="K67" s="33"/>
      <c r="L67" s="33"/>
      <c r="M67" s="33"/>
    </row>
    <row r="68" spans="1:13">
      <c r="A68" s="119"/>
      <c r="B68" s="117"/>
      <c r="C68" s="119"/>
      <c r="D68" s="2" t="s">
        <v>17</v>
      </c>
      <c r="E68" s="30">
        <v>49</v>
      </c>
      <c r="F68" s="94"/>
      <c r="G68" s="4"/>
      <c r="H68" s="18"/>
      <c r="I68" s="33"/>
      <c r="J68" s="46"/>
      <c r="K68" s="33"/>
      <c r="L68" s="33"/>
      <c r="M68" s="33"/>
    </row>
    <row r="69" spans="1:13">
      <c r="A69" s="2" t="s">
        <v>213</v>
      </c>
      <c r="B69" s="16" t="s">
        <v>228</v>
      </c>
      <c r="C69" s="4" t="s">
        <v>105</v>
      </c>
      <c r="D69" s="2" t="s">
        <v>17</v>
      </c>
      <c r="E69" s="30">
        <v>50</v>
      </c>
      <c r="F69" s="94"/>
      <c r="G69" s="4"/>
      <c r="H69" s="18"/>
      <c r="I69" s="33"/>
      <c r="J69" s="46"/>
      <c r="K69" s="33"/>
      <c r="L69" s="33"/>
      <c r="M69" s="33"/>
    </row>
    <row r="70" spans="1:13">
      <c r="A70" s="2" t="s">
        <v>214</v>
      </c>
      <c r="B70" s="8" t="s">
        <v>55</v>
      </c>
      <c r="C70" s="4" t="s">
        <v>121</v>
      </c>
      <c r="D70" s="2" t="s">
        <v>17</v>
      </c>
      <c r="E70" s="30">
        <f>E69</f>
        <v>50</v>
      </c>
      <c r="F70" s="94"/>
      <c r="G70" s="4"/>
      <c r="H70" s="72"/>
      <c r="I70" s="33"/>
      <c r="J70" s="46"/>
      <c r="K70" s="33"/>
      <c r="L70" s="33"/>
      <c r="M70" s="33"/>
    </row>
    <row r="71" spans="1:13" ht="30">
      <c r="A71" s="2" t="s">
        <v>195</v>
      </c>
      <c r="B71" s="8" t="s">
        <v>208</v>
      </c>
      <c r="C71" s="4" t="s">
        <v>121</v>
      </c>
      <c r="D71" s="2" t="s">
        <v>17</v>
      </c>
      <c r="E71" s="30">
        <f>E69</f>
        <v>50</v>
      </c>
      <c r="F71" s="94"/>
      <c r="G71" s="4"/>
      <c r="H71" s="18"/>
      <c r="I71" s="33"/>
      <c r="J71" s="46"/>
      <c r="K71" s="33"/>
      <c r="L71" s="33"/>
      <c r="M71" s="33"/>
    </row>
    <row r="72" spans="1:13">
      <c r="A72" s="2" t="s">
        <v>196</v>
      </c>
      <c r="B72" s="8" t="s">
        <v>152</v>
      </c>
      <c r="C72" s="4" t="s">
        <v>121</v>
      </c>
      <c r="D72" s="2" t="s">
        <v>16</v>
      </c>
      <c r="E72" s="30">
        <v>10</v>
      </c>
      <c r="F72" s="94"/>
      <c r="G72" s="4"/>
      <c r="H72" s="18"/>
      <c r="I72" s="33"/>
      <c r="J72" s="46"/>
      <c r="K72" s="33"/>
      <c r="L72" s="33"/>
      <c r="M72" s="33"/>
    </row>
    <row r="73" spans="1:13" ht="28.5">
      <c r="A73" s="2" t="s">
        <v>197</v>
      </c>
      <c r="B73" s="16" t="s">
        <v>223</v>
      </c>
      <c r="C73" s="4" t="s">
        <v>105</v>
      </c>
      <c r="D73" s="2" t="s">
        <v>17</v>
      </c>
      <c r="E73" s="30">
        <v>2380</v>
      </c>
      <c r="F73" s="94"/>
      <c r="G73" s="4"/>
      <c r="H73" s="18"/>
      <c r="I73" s="33"/>
      <c r="J73" s="46"/>
      <c r="K73" s="33"/>
      <c r="L73" s="33"/>
      <c r="M73" s="33"/>
    </row>
    <row r="74" spans="1:13">
      <c r="A74" s="2" t="s">
        <v>237</v>
      </c>
      <c r="B74" s="8" t="s">
        <v>108</v>
      </c>
      <c r="C74" s="4" t="s">
        <v>179</v>
      </c>
      <c r="D74" s="2" t="s">
        <v>17</v>
      </c>
      <c r="E74" s="30">
        <v>18</v>
      </c>
      <c r="F74" s="94"/>
      <c r="G74" s="4"/>
      <c r="H74" s="18"/>
      <c r="I74" s="33"/>
      <c r="J74" s="46"/>
      <c r="K74" s="33"/>
      <c r="L74" s="33"/>
      <c r="M74" s="33"/>
    </row>
    <row r="75" spans="1:13">
      <c r="A75" s="2" t="s">
        <v>198</v>
      </c>
      <c r="B75" s="8" t="s">
        <v>109</v>
      </c>
      <c r="C75" s="4" t="s">
        <v>179</v>
      </c>
      <c r="D75" s="2" t="s">
        <v>17</v>
      </c>
      <c r="E75" s="30">
        <v>16</v>
      </c>
      <c r="F75" s="94"/>
      <c r="G75" s="4"/>
      <c r="H75" s="18"/>
      <c r="I75" s="33"/>
      <c r="J75" s="46"/>
      <c r="K75" s="33"/>
      <c r="L75" s="33"/>
      <c r="M75" s="33"/>
    </row>
    <row r="76" spans="1:13">
      <c r="A76" s="2" t="s">
        <v>238</v>
      </c>
      <c r="B76" s="8" t="s">
        <v>55</v>
      </c>
      <c r="C76" s="4" t="s">
        <v>121</v>
      </c>
      <c r="D76" s="2" t="s">
        <v>17</v>
      </c>
      <c r="E76" s="30">
        <v>34</v>
      </c>
      <c r="F76" s="94"/>
      <c r="G76" s="4"/>
      <c r="H76" s="18"/>
      <c r="I76" s="33"/>
      <c r="J76" s="46"/>
      <c r="K76" s="33"/>
      <c r="L76" s="33"/>
      <c r="M76" s="33"/>
    </row>
    <row r="77" spans="1:13" ht="30">
      <c r="A77" s="2" t="s">
        <v>239</v>
      </c>
      <c r="B77" s="8" t="s">
        <v>207</v>
      </c>
      <c r="C77" s="4" t="s">
        <v>121</v>
      </c>
      <c r="D77" s="2" t="s">
        <v>17</v>
      </c>
      <c r="E77" s="30">
        <f>E73</f>
        <v>2380</v>
      </c>
      <c r="F77" s="94"/>
      <c r="G77" s="4"/>
      <c r="H77" s="18"/>
      <c r="I77" s="33"/>
      <c r="J77" s="46"/>
      <c r="K77" s="33"/>
      <c r="L77" s="33"/>
      <c r="M77" s="33"/>
    </row>
    <row r="78" spans="1:13">
      <c r="A78" s="2" t="s">
        <v>240</v>
      </c>
      <c r="B78" s="8" t="s">
        <v>224</v>
      </c>
      <c r="C78" s="4" t="s">
        <v>121</v>
      </c>
      <c r="D78" s="2" t="s">
        <v>16</v>
      </c>
      <c r="E78" s="30">
        <v>555</v>
      </c>
      <c r="F78" s="94"/>
      <c r="G78" s="4"/>
      <c r="H78" s="18"/>
      <c r="I78" s="33"/>
      <c r="J78" s="46"/>
      <c r="K78" s="33"/>
      <c r="L78" s="33"/>
      <c r="M78" s="33"/>
    </row>
    <row r="79" spans="1:13" ht="28.5">
      <c r="A79" s="2" t="s">
        <v>241</v>
      </c>
      <c r="B79" s="16" t="s">
        <v>225</v>
      </c>
      <c r="C79" s="4" t="s">
        <v>105</v>
      </c>
      <c r="D79" s="2" t="s">
        <v>17</v>
      </c>
      <c r="E79" s="30">
        <v>1205</v>
      </c>
      <c r="F79" s="94"/>
      <c r="G79" s="4"/>
      <c r="H79" s="18"/>
      <c r="I79" s="33"/>
      <c r="J79" s="46"/>
      <c r="K79" s="33"/>
      <c r="L79" s="33"/>
      <c r="M79" s="33"/>
    </row>
    <row r="80" spans="1:13" ht="30">
      <c r="A80" s="2" t="s">
        <v>199</v>
      </c>
      <c r="B80" s="8" t="s">
        <v>207</v>
      </c>
      <c r="C80" s="4" t="s">
        <v>121</v>
      </c>
      <c r="D80" s="2" t="s">
        <v>17</v>
      </c>
      <c r="E80" s="30">
        <f>E79</f>
        <v>1205</v>
      </c>
      <c r="F80" s="94"/>
      <c r="G80" s="4"/>
      <c r="H80" s="18"/>
      <c r="I80" s="33"/>
      <c r="J80" s="46"/>
      <c r="K80" s="33"/>
      <c r="L80" s="33"/>
      <c r="M80" s="33"/>
    </row>
    <row r="81" spans="1:13">
      <c r="A81" s="2" t="s">
        <v>200</v>
      </c>
      <c r="B81" s="8" t="s">
        <v>171</v>
      </c>
      <c r="C81" s="4" t="s">
        <v>121</v>
      </c>
      <c r="D81" s="2" t="s">
        <v>16</v>
      </c>
      <c r="E81" s="30">
        <v>457</v>
      </c>
      <c r="F81" s="94"/>
      <c r="G81" s="4"/>
      <c r="H81" s="18"/>
      <c r="I81" s="33"/>
      <c r="J81" s="46"/>
      <c r="K81" s="33"/>
      <c r="L81" s="33"/>
      <c r="M81" s="33"/>
    </row>
    <row r="82" spans="1:13">
      <c r="A82" s="2" t="s">
        <v>201</v>
      </c>
      <c r="B82" s="16" t="s">
        <v>110</v>
      </c>
      <c r="C82" s="4" t="s">
        <v>105</v>
      </c>
      <c r="D82" s="2" t="s">
        <v>6</v>
      </c>
      <c r="E82" s="31">
        <v>1730</v>
      </c>
      <c r="F82" s="91"/>
      <c r="G82" s="2"/>
      <c r="H82" s="19"/>
      <c r="I82" s="19"/>
      <c r="J82" s="19"/>
    </row>
    <row r="83" spans="1:13">
      <c r="A83" s="2" t="s">
        <v>202</v>
      </c>
      <c r="B83" s="16" t="s">
        <v>125</v>
      </c>
      <c r="C83" s="4" t="s">
        <v>105</v>
      </c>
      <c r="D83" s="2" t="s">
        <v>6</v>
      </c>
      <c r="E83" s="31">
        <v>682</v>
      </c>
      <c r="F83" s="91"/>
      <c r="G83" s="2"/>
      <c r="H83" s="19"/>
      <c r="I83" s="19"/>
      <c r="J83" s="19"/>
    </row>
    <row r="84" spans="1:13">
      <c r="A84" s="2" t="s">
        <v>203</v>
      </c>
      <c r="B84" s="16" t="s">
        <v>134</v>
      </c>
      <c r="C84" s="4" t="s">
        <v>105</v>
      </c>
      <c r="D84" s="2" t="s">
        <v>6</v>
      </c>
      <c r="E84" s="31">
        <v>1832</v>
      </c>
      <c r="F84" s="91"/>
      <c r="G84" s="2"/>
      <c r="H84" s="19"/>
      <c r="I84" s="19"/>
      <c r="J84" s="19"/>
    </row>
    <row r="85" spans="1:13">
      <c r="A85" s="2" t="s">
        <v>204</v>
      </c>
      <c r="B85" s="16" t="s">
        <v>218</v>
      </c>
      <c r="C85" s="4" t="s">
        <v>107</v>
      </c>
      <c r="D85" s="2" t="s">
        <v>6</v>
      </c>
      <c r="E85" s="31">
        <v>29</v>
      </c>
      <c r="F85" s="91"/>
      <c r="G85" s="2"/>
      <c r="H85" s="19"/>
      <c r="I85" s="19"/>
      <c r="J85" s="19"/>
    </row>
    <row r="86" spans="1:13" ht="15.75" customHeight="1">
      <c r="A86" s="2" t="s">
        <v>205</v>
      </c>
      <c r="B86" s="8" t="s">
        <v>136</v>
      </c>
      <c r="C86" s="4" t="s">
        <v>116</v>
      </c>
      <c r="D86" s="2" t="s">
        <v>6</v>
      </c>
      <c r="E86" s="14">
        <v>4302</v>
      </c>
      <c r="F86" s="91"/>
      <c r="G86" s="2"/>
      <c r="H86" s="19"/>
      <c r="I86" s="19"/>
      <c r="J86" s="19"/>
    </row>
    <row r="87" spans="1:13">
      <c r="A87" s="2"/>
      <c r="B87" s="20" t="s">
        <v>149</v>
      </c>
      <c r="C87" s="2"/>
      <c r="D87" s="2"/>
      <c r="E87" s="2"/>
      <c r="F87" s="91"/>
      <c r="G87" s="2"/>
      <c r="H87" s="19"/>
      <c r="I87" s="19"/>
      <c r="J87" s="19"/>
    </row>
    <row r="88" spans="1:13">
      <c r="A88" s="118" t="s">
        <v>229</v>
      </c>
      <c r="B88" s="111" t="s">
        <v>219</v>
      </c>
      <c r="C88" s="113" t="s">
        <v>140</v>
      </c>
      <c r="D88" s="2" t="s">
        <v>5</v>
      </c>
      <c r="E88" s="2">
        <v>7</v>
      </c>
      <c r="F88" s="91"/>
      <c r="G88" s="2"/>
      <c r="H88" s="19"/>
      <c r="I88" s="19"/>
      <c r="J88" s="19"/>
    </row>
    <row r="89" spans="1:13">
      <c r="A89" s="119"/>
      <c r="B89" s="112"/>
      <c r="C89" s="114"/>
      <c r="D89" s="2" t="s">
        <v>6</v>
      </c>
      <c r="E89" s="2">
        <v>58.8</v>
      </c>
      <c r="F89" s="91"/>
      <c r="G89" s="2"/>
      <c r="H89" s="19"/>
      <c r="I89" s="19"/>
      <c r="J89" s="19"/>
    </row>
    <row r="90" spans="1:13">
      <c r="A90" s="2" t="s">
        <v>230</v>
      </c>
      <c r="B90" s="47" t="s">
        <v>231</v>
      </c>
      <c r="C90" s="4" t="s">
        <v>140</v>
      </c>
      <c r="D90" s="2" t="s">
        <v>16</v>
      </c>
      <c r="E90" s="2">
        <v>435</v>
      </c>
      <c r="F90" s="91"/>
      <c r="G90" s="2"/>
      <c r="H90" s="19"/>
      <c r="I90" s="19"/>
      <c r="J90" s="19"/>
    </row>
    <row r="91" spans="1:13">
      <c r="A91" s="2" t="s">
        <v>233</v>
      </c>
      <c r="B91" s="47" t="s">
        <v>232</v>
      </c>
      <c r="C91" s="4" t="s">
        <v>140</v>
      </c>
      <c r="D91" s="2" t="s">
        <v>16</v>
      </c>
      <c r="E91" s="2">
        <v>1</v>
      </c>
      <c r="F91" s="91"/>
      <c r="G91" s="2"/>
      <c r="H91" s="19"/>
      <c r="I91" s="19"/>
      <c r="J91" s="19"/>
    </row>
    <row r="92" spans="1:13" hidden="1">
      <c r="A92" s="2"/>
      <c r="B92" s="8" t="s">
        <v>142</v>
      </c>
      <c r="C92" s="4" t="s">
        <v>140</v>
      </c>
      <c r="D92" s="2" t="s">
        <v>16</v>
      </c>
      <c r="E92" s="30"/>
      <c r="F92" s="91"/>
      <c r="G92" s="2"/>
      <c r="H92" s="19"/>
      <c r="I92" s="19"/>
      <c r="J92" s="19"/>
    </row>
    <row r="93" spans="1:13" hidden="1">
      <c r="A93" s="2"/>
      <c r="B93" s="8" t="s">
        <v>144</v>
      </c>
      <c r="C93" s="4" t="s">
        <v>140</v>
      </c>
      <c r="D93" s="2" t="s">
        <v>145</v>
      </c>
      <c r="E93" s="2"/>
      <c r="F93" s="91"/>
      <c r="G93" s="2"/>
      <c r="H93" s="19"/>
      <c r="I93" s="19"/>
      <c r="J93" s="19"/>
    </row>
    <row r="94" spans="1:13">
      <c r="A94" s="22"/>
      <c r="B94" s="21" t="s">
        <v>150</v>
      </c>
      <c r="C94" s="4"/>
      <c r="D94" s="2"/>
      <c r="E94" s="48"/>
      <c r="F94" s="95"/>
      <c r="G94" s="43"/>
      <c r="H94" s="50"/>
      <c r="I94" s="50"/>
      <c r="J94" s="50"/>
    </row>
    <row r="95" spans="1:13" ht="30">
      <c r="A95" s="22" t="s">
        <v>139</v>
      </c>
      <c r="B95" s="8" t="s">
        <v>18</v>
      </c>
      <c r="C95" s="4" t="s">
        <v>140</v>
      </c>
      <c r="D95" s="2" t="s">
        <v>5</v>
      </c>
      <c r="E95" s="30">
        <v>16</v>
      </c>
      <c r="F95" s="96"/>
      <c r="G95" s="30"/>
      <c r="H95" s="23"/>
      <c r="I95" s="24"/>
      <c r="J95" s="25"/>
    </row>
    <row r="96" spans="1:13">
      <c r="A96" s="22" t="s">
        <v>141</v>
      </c>
      <c r="B96" s="8" t="s">
        <v>19</v>
      </c>
      <c r="C96" s="4" t="s">
        <v>140</v>
      </c>
      <c r="D96" s="2" t="s">
        <v>5</v>
      </c>
      <c r="E96" s="30">
        <v>46</v>
      </c>
      <c r="F96" s="95"/>
      <c r="G96" s="30"/>
      <c r="H96" s="23"/>
      <c r="I96" s="24"/>
      <c r="J96" s="25"/>
    </row>
    <row r="97" spans="1:10" hidden="1">
      <c r="A97" s="22"/>
      <c r="B97" s="8" t="s">
        <v>128</v>
      </c>
      <c r="C97" s="4" t="s">
        <v>105</v>
      </c>
      <c r="D97" s="2" t="s">
        <v>5</v>
      </c>
      <c r="E97" s="30"/>
      <c r="F97" s="95"/>
      <c r="G97" s="30"/>
      <c r="H97" s="23"/>
      <c r="I97" s="24"/>
      <c r="J97" s="25"/>
    </row>
    <row r="98" spans="1:10">
      <c r="A98" s="108" t="s">
        <v>143</v>
      </c>
      <c r="B98" s="109" t="s">
        <v>20</v>
      </c>
      <c r="C98" s="110" t="s">
        <v>140</v>
      </c>
      <c r="D98" s="2" t="s">
        <v>6</v>
      </c>
      <c r="E98" s="30">
        <v>270</v>
      </c>
      <c r="F98" s="88"/>
      <c r="G98" s="30"/>
      <c r="I98" s="24"/>
      <c r="J98" s="25"/>
    </row>
    <row r="99" spans="1:10">
      <c r="A99" s="108"/>
      <c r="B99" s="109"/>
      <c r="C99" s="110"/>
      <c r="D99" s="2" t="s">
        <v>14</v>
      </c>
      <c r="E99" s="30">
        <v>32</v>
      </c>
      <c r="F99" s="88"/>
      <c r="G99" s="30"/>
      <c r="H99" s="23"/>
      <c r="I99" s="24"/>
      <c r="J99" s="25"/>
    </row>
    <row r="100" spans="1:10" hidden="1">
      <c r="A100" s="120"/>
      <c r="B100" s="109" t="s">
        <v>67</v>
      </c>
      <c r="C100" s="110" t="s">
        <v>140</v>
      </c>
      <c r="D100" s="2" t="s">
        <v>6</v>
      </c>
      <c r="E100" s="59"/>
      <c r="F100" s="93"/>
      <c r="G100" s="59"/>
      <c r="H100" s="23"/>
      <c r="I100" s="24"/>
      <c r="J100" s="25"/>
    </row>
    <row r="101" spans="1:10" hidden="1">
      <c r="A101" s="120"/>
      <c r="B101" s="109"/>
      <c r="C101" s="110"/>
      <c r="D101" s="2" t="s">
        <v>14</v>
      </c>
      <c r="E101" s="30"/>
      <c r="F101" s="96"/>
      <c r="G101" s="30"/>
      <c r="I101" s="24"/>
      <c r="J101" s="25"/>
    </row>
    <row r="102" spans="1:10" hidden="1">
      <c r="A102" s="120"/>
      <c r="B102" s="109" t="s">
        <v>74</v>
      </c>
      <c r="C102" s="4" t="s">
        <v>105</v>
      </c>
      <c r="D102" s="2" t="s">
        <v>6</v>
      </c>
      <c r="E102" s="59"/>
      <c r="F102" s="93"/>
      <c r="G102" s="59"/>
      <c r="H102" s="23"/>
      <c r="I102" s="24"/>
      <c r="J102" s="25"/>
    </row>
    <row r="103" spans="1:10" hidden="1">
      <c r="A103" s="120"/>
      <c r="B103" s="109"/>
      <c r="C103" s="4"/>
      <c r="D103" s="2" t="s">
        <v>14</v>
      </c>
      <c r="E103" s="30"/>
      <c r="F103" s="96"/>
      <c r="G103" s="30"/>
      <c r="H103" s="23"/>
      <c r="I103" s="24"/>
      <c r="J103" s="25"/>
    </row>
    <row r="104" spans="1:10" hidden="1">
      <c r="A104" s="120"/>
      <c r="B104" s="109" t="s">
        <v>75</v>
      </c>
      <c r="C104" s="110" t="s">
        <v>140</v>
      </c>
      <c r="D104" s="2" t="s">
        <v>6</v>
      </c>
      <c r="E104" s="59"/>
      <c r="F104" s="93"/>
      <c r="G104" s="59"/>
      <c r="H104" s="23"/>
      <c r="I104" s="24"/>
      <c r="J104" s="25"/>
    </row>
    <row r="105" spans="1:10" hidden="1">
      <c r="A105" s="120"/>
      <c r="B105" s="109"/>
      <c r="C105" s="110"/>
      <c r="D105" s="2" t="s">
        <v>14</v>
      </c>
      <c r="E105" s="30"/>
      <c r="F105" s="96"/>
      <c r="G105" s="30"/>
      <c r="H105" s="23"/>
      <c r="I105" s="24"/>
      <c r="J105" s="25"/>
    </row>
    <row r="106" spans="1:10">
      <c r="A106" s="120" t="s">
        <v>182</v>
      </c>
      <c r="B106" s="109" t="s">
        <v>29</v>
      </c>
      <c r="C106" s="110" t="s">
        <v>140</v>
      </c>
      <c r="D106" s="2" t="s">
        <v>6</v>
      </c>
      <c r="E106" s="59">
        <v>1090</v>
      </c>
      <c r="F106" s="93"/>
      <c r="G106" s="59"/>
      <c r="H106" s="23"/>
      <c r="I106" s="24"/>
      <c r="J106" s="25"/>
    </row>
    <row r="107" spans="1:10">
      <c r="A107" s="120"/>
      <c r="B107" s="109"/>
      <c r="C107" s="110"/>
      <c r="D107" s="2" t="s">
        <v>14</v>
      </c>
      <c r="E107" s="30">
        <v>33</v>
      </c>
      <c r="F107" s="96"/>
      <c r="G107" s="30"/>
      <c r="H107" s="23"/>
      <c r="I107" s="24"/>
      <c r="J107" s="25"/>
    </row>
    <row r="108" spans="1:10">
      <c r="A108" s="120" t="s">
        <v>183</v>
      </c>
      <c r="B108" s="109" t="s">
        <v>30</v>
      </c>
      <c r="C108" s="110" t="s">
        <v>140</v>
      </c>
      <c r="D108" s="2" t="s">
        <v>6</v>
      </c>
      <c r="E108" s="59">
        <v>133</v>
      </c>
      <c r="F108" s="93"/>
      <c r="G108" s="59"/>
      <c r="H108" s="51"/>
      <c r="I108" s="24"/>
      <c r="J108" s="52"/>
    </row>
    <row r="109" spans="1:10">
      <c r="A109" s="120"/>
      <c r="B109" s="109"/>
      <c r="C109" s="110"/>
      <c r="D109" s="2" t="s">
        <v>14</v>
      </c>
      <c r="E109" s="30">
        <v>12</v>
      </c>
      <c r="F109" s="96"/>
      <c r="G109" s="30"/>
      <c r="H109" s="23"/>
      <c r="I109" s="24"/>
      <c r="J109" s="52"/>
    </row>
    <row r="110" spans="1:10">
      <c r="A110" s="120" t="s">
        <v>184</v>
      </c>
      <c r="B110" s="121" t="s">
        <v>32</v>
      </c>
      <c r="C110" s="110" t="s">
        <v>140</v>
      </c>
      <c r="D110" s="2" t="s">
        <v>6</v>
      </c>
      <c r="E110" s="59">
        <v>140</v>
      </c>
      <c r="F110" s="93"/>
      <c r="G110" s="59"/>
      <c r="H110" s="23"/>
      <c r="I110" s="24"/>
      <c r="J110" s="52"/>
    </row>
    <row r="111" spans="1:10">
      <c r="A111" s="120"/>
      <c r="B111" s="121"/>
      <c r="C111" s="110"/>
      <c r="D111" s="2" t="s">
        <v>14</v>
      </c>
      <c r="E111" s="30">
        <v>9</v>
      </c>
      <c r="F111" s="95"/>
      <c r="G111" s="30"/>
      <c r="H111" s="23"/>
      <c r="I111" s="24"/>
      <c r="J111" s="52"/>
    </row>
    <row r="112" spans="1:10" hidden="1">
      <c r="A112" s="120"/>
      <c r="B112" s="121" t="s">
        <v>76</v>
      </c>
      <c r="C112" s="4" t="s">
        <v>105</v>
      </c>
      <c r="D112" s="2" t="s">
        <v>6</v>
      </c>
      <c r="E112" s="59"/>
      <c r="F112" s="93"/>
      <c r="G112" s="59"/>
      <c r="H112" s="23"/>
      <c r="I112" s="24"/>
      <c r="J112" s="52"/>
    </row>
    <row r="113" spans="1:10" hidden="1">
      <c r="A113" s="120"/>
      <c r="B113" s="121"/>
      <c r="C113" s="4"/>
      <c r="D113" s="2" t="s">
        <v>14</v>
      </c>
      <c r="E113" s="30"/>
      <c r="F113" s="96"/>
      <c r="G113" s="30"/>
      <c r="H113" s="23"/>
      <c r="I113" s="24"/>
      <c r="J113" s="52"/>
    </row>
    <row r="114" spans="1:10" hidden="1">
      <c r="A114" s="120"/>
      <c r="B114" s="121" t="s">
        <v>77</v>
      </c>
      <c r="C114" s="4" t="s">
        <v>105</v>
      </c>
      <c r="D114" s="2" t="s">
        <v>6</v>
      </c>
      <c r="E114" s="59"/>
      <c r="F114" s="93"/>
      <c r="G114" s="59"/>
      <c r="H114" s="23"/>
      <c r="I114" s="24"/>
      <c r="J114" s="52"/>
    </row>
    <row r="115" spans="1:10" hidden="1">
      <c r="A115" s="120"/>
      <c r="B115" s="121"/>
      <c r="C115" s="4"/>
      <c r="D115" s="2" t="s">
        <v>14</v>
      </c>
      <c r="E115" s="30"/>
      <c r="F115" s="96"/>
      <c r="G115" s="30"/>
      <c r="H115" s="23"/>
      <c r="I115" s="24"/>
      <c r="J115" s="52"/>
    </row>
    <row r="116" spans="1:10" hidden="1">
      <c r="A116" s="120"/>
      <c r="B116" s="121" t="s">
        <v>78</v>
      </c>
      <c r="C116" s="4" t="s">
        <v>105</v>
      </c>
      <c r="D116" s="2" t="s">
        <v>6</v>
      </c>
      <c r="E116" s="59"/>
      <c r="F116" s="93"/>
      <c r="G116" s="59"/>
      <c r="H116" s="23"/>
      <c r="I116" s="24"/>
      <c r="J116" s="52"/>
    </row>
    <row r="117" spans="1:10" hidden="1">
      <c r="A117" s="120"/>
      <c r="B117" s="121"/>
      <c r="C117" s="4"/>
      <c r="D117" s="2" t="s">
        <v>14</v>
      </c>
      <c r="E117" s="30"/>
      <c r="F117" s="96"/>
      <c r="G117" s="30"/>
      <c r="H117" s="23"/>
      <c r="I117" s="24"/>
      <c r="J117" s="52"/>
    </row>
    <row r="118" spans="1:10" hidden="1">
      <c r="A118" s="120"/>
      <c r="B118" s="121" t="s">
        <v>31</v>
      </c>
      <c r="C118" s="4" t="s">
        <v>105</v>
      </c>
      <c r="D118" s="2" t="s">
        <v>6</v>
      </c>
      <c r="E118" s="59"/>
      <c r="F118" s="93"/>
      <c r="G118" s="59"/>
      <c r="H118" s="23"/>
      <c r="I118" s="24"/>
      <c r="J118" s="52"/>
    </row>
    <row r="119" spans="1:10" hidden="1">
      <c r="A119" s="120"/>
      <c r="B119" s="121"/>
      <c r="C119" s="4"/>
      <c r="D119" s="2" t="s">
        <v>14</v>
      </c>
      <c r="E119" s="30"/>
      <c r="F119" s="96"/>
      <c r="G119" s="30"/>
      <c r="H119" s="23"/>
      <c r="I119" s="24"/>
      <c r="J119" s="52"/>
    </row>
    <row r="120" spans="1:10">
      <c r="A120" s="120" t="s">
        <v>185</v>
      </c>
      <c r="B120" s="121" t="s">
        <v>33</v>
      </c>
      <c r="C120" s="110" t="s">
        <v>140</v>
      </c>
      <c r="D120" s="2" t="s">
        <v>6</v>
      </c>
      <c r="E120" s="59">
        <v>34</v>
      </c>
      <c r="F120" s="93"/>
      <c r="G120" s="59"/>
      <c r="H120" s="51"/>
      <c r="I120" s="24"/>
      <c r="J120" s="25"/>
    </row>
    <row r="121" spans="1:10">
      <c r="A121" s="120"/>
      <c r="B121" s="121"/>
      <c r="C121" s="110"/>
      <c r="D121" s="2" t="s">
        <v>14</v>
      </c>
      <c r="E121" s="30">
        <v>6</v>
      </c>
      <c r="F121" s="88"/>
      <c r="G121" s="30"/>
      <c r="H121" s="51"/>
      <c r="I121" s="24"/>
      <c r="J121" s="25"/>
    </row>
    <row r="122" spans="1:10">
      <c r="A122" s="120" t="s">
        <v>186</v>
      </c>
      <c r="B122" s="121" t="s">
        <v>21</v>
      </c>
      <c r="C122" s="110" t="s">
        <v>140</v>
      </c>
      <c r="D122" s="2" t="s">
        <v>6</v>
      </c>
      <c r="E122" s="59">
        <v>6</v>
      </c>
      <c r="F122" s="93"/>
      <c r="G122" s="59"/>
      <c r="H122" s="23"/>
      <c r="I122" s="24"/>
      <c r="J122" s="25"/>
    </row>
    <row r="123" spans="1:10">
      <c r="A123" s="120"/>
      <c r="B123" s="121"/>
      <c r="C123" s="110"/>
      <c r="D123" s="2" t="s">
        <v>14</v>
      </c>
      <c r="E123" s="30">
        <v>8</v>
      </c>
      <c r="F123" s="88"/>
      <c r="G123" s="30"/>
      <c r="H123" s="23"/>
      <c r="I123" s="24"/>
      <c r="J123" s="25"/>
    </row>
    <row r="124" spans="1:10" hidden="1">
      <c r="A124" s="120"/>
      <c r="B124" s="121" t="s">
        <v>79</v>
      </c>
      <c r="C124" s="4" t="s">
        <v>105</v>
      </c>
      <c r="D124" s="2" t="s">
        <v>6</v>
      </c>
      <c r="E124" s="59"/>
      <c r="F124" s="93"/>
      <c r="G124" s="59"/>
      <c r="H124" s="23"/>
      <c r="I124" s="24"/>
      <c r="J124" s="25"/>
    </row>
    <row r="125" spans="1:10" hidden="1">
      <c r="A125" s="120"/>
      <c r="B125" s="121"/>
      <c r="C125" s="4"/>
      <c r="D125" s="2" t="s">
        <v>14</v>
      </c>
      <c r="E125" s="30"/>
      <c r="F125" s="96"/>
      <c r="G125" s="30"/>
      <c r="H125" s="23"/>
      <c r="I125" s="24"/>
      <c r="J125" s="25"/>
    </row>
    <row r="126" spans="1:10" hidden="1">
      <c r="A126" s="120"/>
      <c r="B126" s="121" t="s">
        <v>80</v>
      </c>
      <c r="C126" s="4" t="s">
        <v>105</v>
      </c>
      <c r="D126" s="2" t="s">
        <v>6</v>
      </c>
      <c r="E126" s="59"/>
      <c r="F126" s="93"/>
      <c r="G126" s="59"/>
      <c r="H126" s="23"/>
      <c r="I126" s="24"/>
      <c r="J126" s="25"/>
    </row>
    <row r="127" spans="1:10" hidden="1">
      <c r="A127" s="120"/>
      <c r="B127" s="121"/>
      <c r="C127" s="4"/>
      <c r="D127" s="2" t="s">
        <v>14</v>
      </c>
      <c r="E127" s="30"/>
      <c r="F127" s="88"/>
      <c r="G127" s="30"/>
      <c r="H127" s="23"/>
      <c r="I127" s="24"/>
      <c r="J127" s="25"/>
    </row>
    <row r="128" spans="1:10" ht="30" hidden="1">
      <c r="A128" s="3"/>
      <c r="B128" s="8" t="s">
        <v>81</v>
      </c>
      <c r="C128" s="4" t="s">
        <v>105</v>
      </c>
      <c r="D128" s="2" t="s">
        <v>14</v>
      </c>
      <c r="E128" s="30"/>
      <c r="F128" s="96"/>
      <c r="G128" s="30"/>
      <c r="H128" s="23"/>
      <c r="I128" s="24"/>
      <c r="J128" s="25"/>
    </row>
    <row r="129" spans="1:10" ht="30" hidden="1">
      <c r="A129" s="3"/>
      <c r="B129" s="8" t="s">
        <v>82</v>
      </c>
      <c r="C129" s="4" t="s">
        <v>105</v>
      </c>
      <c r="D129" s="2" t="s">
        <v>14</v>
      </c>
      <c r="E129" s="30"/>
      <c r="F129" s="96"/>
      <c r="G129" s="30"/>
      <c r="H129" s="53"/>
      <c r="I129" s="53"/>
      <c r="J129" s="53"/>
    </row>
    <row r="130" spans="1:10" ht="30" hidden="1">
      <c r="A130" s="22"/>
      <c r="B130" s="8" t="s">
        <v>83</v>
      </c>
      <c r="C130" s="4" t="s">
        <v>105</v>
      </c>
      <c r="D130" s="2" t="s">
        <v>14</v>
      </c>
      <c r="E130" s="30"/>
      <c r="F130" s="95"/>
      <c r="G130" s="30"/>
      <c r="H130" s="23"/>
      <c r="I130" s="24"/>
      <c r="J130" s="25"/>
    </row>
    <row r="131" spans="1:10" ht="30" hidden="1">
      <c r="A131" s="22"/>
      <c r="B131" s="8" t="s">
        <v>84</v>
      </c>
      <c r="C131" s="4" t="s">
        <v>105</v>
      </c>
      <c r="D131" s="2" t="s">
        <v>14</v>
      </c>
      <c r="E131" s="30"/>
      <c r="F131" s="96"/>
      <c r="G131" s="30"/>
      <c r="H131" s="23"/>
      <c r="I131" s="24"/>
      <c r="J131" s="25"/>
    </row>
    <row r="132" spans="1:10" ht="30" hidden="1">
      <c r="A132" s="22"/>
      <c r="B132" s="8" t="s">
        <v>69</v>
      </c>
      <c r="C132" s="4" t="s">
        <v>105</v>
      </c>
      <c r="D132" s="2" t="s">
        <v>14</v>
      </c>
      <c r="E132" s="30"/>
      <c r="F132" s="96"/>
      <c r="G132" s="30"/>
      <c r="H132" s="23"/>
      <c r="I132" s="24"/>
      <c r="J132" s="26"/>
    </row>
    <row r="133" spans="1:10" ht="30" hidden="1">
      <c r="A133" s="3"/>
      <c r="B133" s="8" t="s">
        <v>85</v>
      </c>
      <c r="C133" s="4" t="s">
        <v>105</v>
      </c>
      <c r="D133" s="2" t="s">
        <v>14</v>
      </c>
      <c r="E133" s="30"/>
      <c r="F133" s="96"/>
      <c r="G133" s="30"/>
      <c r="H133" s="23"/>
      <c r="I133" s="24"/>
      <c r="J133" s="25"/>
    </row>
    <row r="134" spans="1:10" ht="30" hidden="1">
      <c r="A134" s="22"/>
      <c r="B134" s="8" t="s">
        <v>86</v>
      </c>
      <c r="C134" s="4" t="s">
        <v>105</v>
      </c>
      <c r="D134" s="2" t="s">
        <v>14</v>
      </c>
      <c r="E134" s="30"/>
      <c r="F134" s="96"/>
      <c r="G134" s="30"/>
      <c r="H134" s="23"/>
      <c r="I134" s="24"/>
      <c r="J134" s="25"/>
    </row>
    <row r="135" spans="1:10" ht="30" hidden="1">
      <c r="A135" s="22"/>
      <c r="B135" s="8" t="s">
        <v>87</v>
      </c>
      <c r="C135" s="4" t="s">
        <v>105</v>
      </c>
      <c r="D135" s="2" t="s">
        <v>14</v>
      </c>
      <c r="E135" s="59"/>
      <c r="F135" s="93"/>
      <c r="G135" s="59"/>
      <c r="H135" s="23"/>
      <c r="I135" s="24"/>
      <c r="J135" s="25"/>
    </row>
    <row r="136" spans="1:10" ht="30" hidden="1">
      <c r="A136" s="11" t="s">
        <v>189</v>
      </c>
      <c r="B136" s="8" t="s">
        <v>68</v>
      </c>
      <c r="C136" s="110" t="s">
        <v>140</v>
      </c>
      <c r="D136" s="2" t="s">
        <v>14</v>
      </c>
      <c r="E136" s="30"/>
      <c r="F136" s="96"/>
      <c r="G136" s="30"/>
      <c r="H136" s="23"/>
      <c r="I136" s="24"/>
      <c r="J136" s="27"/>
    </row>
    <row r="137" spans="1:10" ht="30" hidden="1">
      <c r="A137" s="22"/>
      <c r="B137" s="8" t="s">
        <v>88</v>
      </c>
      <c r="C137" s="110"/>
      <c r="D137" s="2" t="s">
        <v>14</v>
      </c>
      <c r="E137" s="30"/>
      <c r="F137" s="96"/>
      <c r="G137" s="30"/>
      <c r="H137" s="23"/>
      <c r="I137" s="24"/>
      <c r="J137" s="25"/>
    </row>
    <row r="138" spans="1:10" ht="30" hidden="1">
      <c r="A138" s="22"/>
      <c r="B138" s="8" t="s">
        <v>89</v>
      </c>
      <c r="C138" s="4" t="s">
        <v>105</v>
      </c>
      <c r="D138" s="2" t="s">
        <v>14</v>
      </c>
      <c r="E138" s="30"/>
      <c r="F138" s="96"/>
      <c r="G138" s="30"/>
      <c r="H138" s="23"/>
      <c r="I138" s="24"/>
      <c r="J138" s="25"/>
    </row>
    <row r="139" spans="1:10">
      <c r="A139" s="120" t="s">
        <v>187</v>
      </c>
      <c r="B139" s="121" t="s">
        <v>34</v>
      </c>
      <c r="C139" s="110" t="s">
        <v>140</v>
      </c>
      <c r="D139" s="2" t="s">
        <v>6</v>
      </c>
      <c r="E139" s="59">
        <v>12</v>
      </c>
      <c r="F139" s="93"/>
      <c r="G139" s="59"/>
      <c r="H139" s="23"/>
      <c r="I139" s="24"/>
      <c r="J139" s="25"/>
    </row>
    <row r="140" spans="1:10">
      <c r="A140" s="120"/>
      <c r="B140" s="121"/>
      <c r="C140" s="110"/>
      <c r="D140" s="2" t="s">
        <v>14</v>
      </c>
      <c r="E140" s="30">
        <v>4</v>
      </c>
      <c r="F140" s="88"/>
      <c r="G140" s="30"/>
      <c r="H140" s="23"/>
      <c r="I140" s="24"/>
      <c r="J140" s="25"/>
    </row>
    <row r="141" spans="1:10" hidden="1">
      <c r="A141" s="120"/>
      <c r="B141" s="121" t="s">
        <v>90</v>
      </c>
      <c r="C141" s="4"/>
      <c r="D141" s="2" t="s">
        <v>6</v>
      </c>
      <c r="E141" s="59"/>
      <c r="F141" s="93"/>
      <c r="G141" s="59"/>
      <c r="H141" s="50"/>
      <c r="I141" s="50"/>
      <c r="J141" s="50"/>
    </row>
    <row r="142" spans="1:10" hidden="1">
      <c r="A142" s="120"/>
      <c r="B142" s="121"/>
      <c r="C142" s="4"/>
      <c r="D142" s="2" t="s">
        <v>14</v>
      </c>
      <c r="E142" s="30"/>
      <c r="F142" s="96"/>
      <c r="G142" s="30"/>
      <c r="H142" s="50"/>
      <c r="I142" s="50"/>
      <c r="J142" s="50"/>
    </row>
    <row r="143" spans="1:10" ht="30" hidden="1">
      <c r="A143" s="22"/>
      <c r="B143" s="8" t="s">
        <v>91</v>
      </c>
      <c r="C143" s="4"/>
      <c r="D143" s="2" t="s">
        <v>14</v>
      </c>
      <c r="E143" s="30"/>
      <c r="F143" s="96"/>
      <c r="G143" s="30"/>
      <c r="H143" s="54"/>
      <c r="I143" s="55"/>
      <c r="J143" s="52"/>
    </row>
    <row r="144" spans="1:10" ht="30" hidden="1">
      <c r="A144" s="22"/>
      <c r="B144" s="8" t="s">
        <v>92</v>
      </c>
      <c r="C144" s="4"/>
      <c r="D144" s="2" t="s">
        <v>14</v>
      </c>
      <c r="E144" s="30"/>
      <c r="F144" s="96"/>
      <c r="G144" s="30"/>
      <c r="H144" s="23"/>
      <c r="I144" s="24"/>
      <c r="J144" s="52"/>
    </row>
    <row r="145" spans="1:10" ht="30" hidden="1">
      <c r="A145" s="22"/>
      <c r="B145" s="8" t="s">
        <v>93</v>
      </c>
      <c r="C145" s="4"/>
      <c r="D145" s="2" t="s">
        <v>14</v>
      </c>
      <c r="E145" s="30"/>
      <c r="F145" s="96"/>
      <c r="G145" s="30"/>
      <c r="H145" s="23"/>
      <c r="I145" s="24"/>
      <c r="J145" s="52"/>
    </row>
    <row r="146" spans="1:10" hidden="1">
      <c r="A146" s="120"/>
      <c r="B146" s="121" t="s">
        <v>94</v>
      </c>
      <c r="C146" s="4"/>
      <c r="D146" s="2" t="s">
        <v>6</v>
      </c>
      <c r="E146" s="59"/>
      <c r="F146" s="93"/>
      <c r="G146" s="59"/>
      <c r="H146" s="23"/>
      <c r="I146" s="24"/>
      <c r="J146" s="52"/>
    </row>
    <row r="147" spans="1:10" hidden="1">
      <c r="A147" s="120"/>
      <c r="B147" s="121"/>
      <c r="C147" s="4"/>
      <c r="D147" s="2" t="s">
        <v>14</v>
      </c>
      <c r="E147" s="30"/>
      <c r="F147" s="88"/>
      <c r="G147" s="30"/>
      <c r="H147" s="23"/>
      <c r="I147" s="24"/>
      <c r="J147" s="52"/>
    </row>
    <row r="148" spans="1:10" ht="30" hidden="1">
      <c r="A148" s="22"/>
      <c r="B148" s="8" t="s">
        <v>95</v>
      </c>
      <c r="C148" s="4"/>
      <c r="D148" s="2" t="s">
        <v>14</v>
      </c>
      <c r="E148" s="30"/>
      <c r="F148" s="96"/>
      <c r="G148" s="30"/>
      <c r="H148" s="50"/>
      <c r="I148" s="50"/>
      <c r="J148" s="50"/>
    </row>
    <row r="149" spans="1:10" ht="30" hidden="1">
      <c r="A149" s="11"/>
      <c r="B149" s="8" t="s">
        <v>169</v>
      </c>
      <c r="C149" s="4" t="s">
        <v>105</v>
      </c>
      <c r="D149" s="2" t="s">
        <v>14</v>
      </c>
      <c r="E149" s="30"/>
      <c r="F149" s="96"/>
      <c r="G149" s="30"/>
      <c r="H149" s="51"/>
      <c r="I149" s="24"/>
      <c r="J149" s="5"/>
    </row>
    <row r="150" spans="1:10" hidden="1">
      <c r="A150" s="11"/>
      <c r="B150" s="8" t="s">
        <v>133</v>
      </c>
      <c r="C150" s="4"/>
      <c r="D150" s="2" t="s">
        <v>6</v>
      </c>
      <c r="E150" s="30"/>
      <c r="F150" s="96"/>
      <c r="G150" s="30"/>
      <c r="H150" s="23"/>
      <c r="I150" s="24"/>
      <c r="J150" s="5"/>
    </row>
    <row r="151" spans="1:10" hidden="1">
      <c r="A151" s="11"/>
      <c r="B151" s="8" t="s">
        <v>137</v>
      </c>
      <c r="C151" s="4"/>
      <c r="D151" s="2" t="s">
        <v>5</v>
      </c>
      <c r="E151" s="30"/>
      <c r="F151" s="96"/>
      <c r="G151" s="30"/>
      <c r="H151" s="23"/>
      <c r="I151" s="24"/>
      <c r="J151" s="5"/>
    </row>
    <row r="152" spans="1:10" hidden="1">
      <c r="A152" s="11"/>
      <c r="B152" s="8" t="s">
        <v>127</v>
      </c>
      <c r="C152" s="4"/>
      <c r="D152" s="2" t="s">
        <v>6</v>
      </c>
      <c r="E152" s="30"/>
      <c r="F152" s="96"/>
      <c r="G152" s="30"/>
      <c r="H152" s="23"/>
      <c r="I152" s="24"/>
      <c r="J152" s="5"/>
    </row>
    <row r="153" spans="1:10" hidden="1">
      <c r="A153" s="11"/>
      <c r="B153" s="8" t="s">
        <v>66</v>
      </c>
      <c r="C153" s="4"/>
      <c r="D153" s="2"/>
      <c r="E153" s="30"/>
      <c r="F153" s="96"/>
      <c r="G153" s="30"/>
      <c r="H153" s="23"/>
      <c r="I153" s="24"/>
      <c r="J153" s="5"/>
    </row>
    <row r="154" spans="1:10">
      <c r="A154" s="11" t="s">
        <v>188</v>
      </c>
      <c r="B154" s="8" t="s">
        <v>151</v>
      </c>
      <c r="C154" s="4" t="s">
        <v>123</v>
      </c>
      <c r="D154" s="2" t="s">
        <v>5</v>
      </c>
      <c r="E154" s="30">
        <v>19</v>
      </c>
      <c r="F154" s="96"/>
      <c r="G154" s="30"/>
      <c r="H154" s="23"/>
      <c r="I154" s="24"/>
      <c r="J154" s="5"/>
    </row>
    <row r="155" spans="1:10" hidden="1">
      <c r="A155" s="11"/>
      <c r="B155" s="8" t="s">
        <v>215</v>
      </c>
      <c r="C155" s="4" t="s">
        <v>140</v>
      </c>
      <c r="D155" s="2" t="s">
        <v>5</v>
      </c>
      <c r="E155" s="30"/>
      <c r="F155" s="96"/>
      <c r="G155" s="30"/>
      <c r="H155" s="23"/>
      <c r="I155" s="24"/>
      <c r="J155" s="5"/>
    </row>
    <row r="156" spans="1:10">
      <c r="A156" s="11" t="s">
        <v>189</v>
      </c>
      <c r="B156" s="28" t="s">
        <v>22</v>
      </c>
      <c r="C156" s="4" t="s">
        <v>106</v>
      </c>
      <c r="D156" s="2" t="s">
        <v>5</v>
      </c>
      <c r="E156" s="59">
        <v>3</v>
      </c>
      <c r="F156" s="93"/>
      <c r="G156" s="59"/>
      <c r="H156" s="23"/>
      <c r="I156" s="24"/>
      <c r="J156" s="24"/>
    </row>
    <row r="157" spans="1:10">
      <c r="A157" s="11" t="s">
        <v>190</v>
      </c>
      <c r="B157" s="28" t="s">
        <v>180</v>
      </c>
      <c r="C157" s="4" t="s">
        <v>106</v>
      </c>
      <c r="D157" s="2" t="s">
        <v>5</v>
      </c>
      <c r="E157" s="59">
        <v>3</v>
      </c>
      <c r="F157" s="93"/>
      <c r="G157" s="59"/>
      <c r="H157" s="23"/>
      <c r="I157" s="24"/>
      <c r="J157" s="24"/>
    </row>
    <row r="158" spans="1:10">
      <c r="A158" s="11" t="s">
        <v>191</v>
      </c>
      <c r="B158" s="29" t="s">
        <v>126</v>
      </c>
      <c r="C158" s="4" t="s">
        <v>106</v>
      </c>
      <c r="D158" s="2" t="s">
        <v>5</v>
      </c>
      <c r="E158" s="31">
        <v>3</v>
      </c>
      <c r="F158" s="97"/>
      <c r="G158" s="31"/>
      <c r="H158" s="56"/>
      <c r="I158" s="24"/>
      <c r="J158" s="5"/>
    </row>
    <row r="159" spans="1:10" hidden="1">
      <c r="A159" s="57"/>
      <c r="B159" s="29" t="s">
        <v>135</v>
      </c>
      <c r="C159" s="4" t="s">
        <v>106</v>
      </c>
      <c r="D159" s="2" t="s">
        <v>5</v>
      </c>
      <c r="E159" s="31"/>
      <c r="F159" s="98"/>
      <c r="G159" s="31"/>
      <c r="H159" s="56"/>
      <c r="I159" s="24"/>
      <c r="J159" s="5"/>
    </row>
    <row r="160" spans="1:10" hidden="1">
      <c r="A160" s="11"/>
      <c r="B160" s="29" t="s">
        <v>177</v>
      </c>
      <c r="C160" s="4" t="s">
        <v>140</v>
      </c>
      <c r="D160" s="2" t="s">
        <v>5</v>
      </c>
      <c r="E160" s="31"/>
      <c r="F160" s="98"/>
      <c r="G160" s="31"/>
      <c r="H160" s="56"/>
      <c r="I160" s="24"/>
      <c r="J160" s="5"/>
    </row>
    <row r="161" spans="1:10">
      <c r="A161" s="11" t="s">
        <v>192</v>
      </c>
      <c r="B161" s="29" t="s">
        <v>194</v>
      </c>
      <c r="C161" s="2" t="s">
        <v>107</v>
      </c>
      <c r="D161" s="2" t="s">
        <v>5</v>
      </c>
      <c r="E161" s="31">
        <v>20</v>
      </c>
      <c r="F161" s="98"/>
      <c r="G161" s="31"/>
      <c r="H161" s="56"/>
      <c r="I161" s="24"/>
      <c r="J161" s="5"/>
    </row>
    <row r="162" spans="1:10">
      <c r="C162" s="102" t="s">
        <v>354</v>
      </c>
      <c r="D162" s="102"/>
      <c r="E162" s="102"/>
      <c r="F162" s="103"/>
      <c r="G162" s="99"/>
    </row>
    <row r="163" spans="1:10">
      <c r="D163" s="104" t="s">
        <v>355</v>
      </c>
      <c r="E163" s="104"/>
      <c r="F163" s="105"/>
      <c r="G163" s="99"/>
    </row>
    <row r="164" spans="1:10">
      <c r="D164" s="104" t="s">
        <v>356</v>
      </c>
      <c r="E164" s="104"/>
      <c r="F164" s="105"/>
      <c r="G164" s="1"/>
    </row>
    <row r="165" spans="1:10">
      <c r="D165" s="104" t="s">
        <v>357</v>
      </c>
      <c r="E165" s="104"/>
      <c r="F165" s="105"/>
      <c r="G165" s="1"/>
    </row>
  </sheetData>
  <mergeCells count="62">
    <mergeCell ref="A118:A119"/>
    <mergeCell ref="B120:B121"/>
    <mergeCell ref="B122:B123"/>
    <mergeCell ref="B108:B109"/>
    <mergeCell ref="B114:B115"/>
    <mergeCell ref="B116:B117"/>
    <mergeCell ref="B118:B119"/>
    <mergeCell ref="A120:A121"/>
    <mergeCell ref="A122:A123"/>
    <mergeCell ref="A114:A115"/>
    <mergeCell ref="A116:A117"/>
    <mergeCell ref="A146:A147"/>
    <mergeCell ref="A124:A125"/>
    <mergeCell ref="A126:A127"/>
    <mergeCell ref="A139:A140"/>
    <mergeCell ref="A141:A142"/>
    <mergeCell ref="B146:B147"/>
    <mergeCell ref="B139:B140"/>
    <mergeCell ref="B141:B142"/>
    <mergeCell ref="B124:B125"/>
    <mergeCell ref="B126:B127"/>
    <mergeCell ref="B100:B101"/>
    <mergeCell ref="B102:B103"/>
    <mergeCell ref="A110:A111"/>
    <mergeCell ref="A112:A113"/>
    <mergeCell ref="A100:A101"/>
    <mergeCell ref="A102:A103"/>
    <mergeCell ref="B110:B111"/>
    <mergeCell ref="B112:B113"/>
    <mergeCell ref="A104:A105"/>
    <mergeCell ref="A106:A107"/>
    <mergeCell ref="A108:A109"/>
    <mergeCell ref="B104:B105"/>
    <mergeCell ref="B106:B107"/>
    <mergeCell ref="B11:B12"/>
    <mergeCell ref="C11:C12"/>
    <mergeCell ref="A98:A99"/>
    <mergeCell ref="B98:B99"/>
    <mergeCell ref="C98:C99"/>
    <mergeCell ref="B88:B89"/>
    <mergeCell ref="C88:C89"/>
    <mergeCell ref="A11:A12"/>
    <mergeCell ref="A42:A43"/>
    <mergeCell ref="B42:B43"/>
    <mergeCell ref="B67:B68"/>
    <mergeCell ref="C67:C68"/>
    <mergeCell ref="A67:A68"/>
    <mergeCell ref="A88:A89"/>
    <mergeCell ref="C162:F162"/>
    <mergeCell ref="D163:F163"/>
    <mergeCell ref="D164:F164"/>
    <mergeCell ref="D165:F165"/>
    <mergeCell ref="C42:C43"/>
    <mergeCell ref="C139:C140"/>
    <mergeCell ref="C100:C101"/>
    <mergeCell ref="C106:C107"/>
    <mergeCell ref="C108:C109"/>
    <mergeCell ref="C110:C111"/>
    <mergeCell ref="C120:C121"/>
    <mergeCell ref="C122:C123"/>
    <mergeCell ref="C104:C105"/>
    <mergeCell ref="C136:C137"/>
  </mergeCells>
  <phoneticPr fontId="4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192F4-C42D-4278-AD99-EE0BCE99EB58}">
  <dimension ref="A1:G45"/>
  <sheetViews>
    <sheetView topLeftCell="A15" workbookViewId="0">
      <selection activeCell="K16" sqref="K16"/>
    </sheetView>
  </sheetViews>
  <sheetFormatPr defaultRowHeight="15"/>
  <cols>
    <col min="2" max="2" width="35.7109375" customWidth="1"/>
    <col min="3" max="3" width="9.7109375" customWidth="1"/>
    <col min="4" max="4" width="12.5703125" customWidth="1"/>
    <col min="7" max="7" width="10.42578125" customWidth="1"/>
  </cols>
  <sheetData>
    <row r="1" spans="1:7" ht="31.5">
      <c r="A1" s="74" t="s">
        <v>0</v>
      </c>
      <c r="B1" s="74" t="s">
        <v>243</v>
      </c>
      <c r="C1" s="74" t="s">
        <v>10</v>
      </c>
      <c r="D1" s="74" t="s">
        <v>244</v>
      </c>
      <c r="E1" s="74" t="s">
        <v>1</v>
      </c>
      <c r="F1" s="74" t="s">
        <v>2</v>
      </c>
      <c r="G1" s="1"/>
    </row>
    <row r="2" spans="1:7">
      <c r="A2" s="81" t="s">
        <v>245</v>
      </c>
      <c r="B2" s="81"/>
      <c r="C2" s="81"/>
      <c r="D2" s="81"/>
      <c r="E2" s="81"/>
      <c r="F2" s="81"/>
      <c r="G2" s="82"/>
    </row>
    <row r="3" spans="1:7">
      <c r="A3" s="75">
        <v>1</v>
      </c>
      <c r="B3" s="8" t="s">
        <v>246</v>
      </c>
      <c r="C3" s="8"/>
      <c r="D3" s="75"/>
      <c r="E3" s="75" t="s">
        <v>6</v>
      </c>
      <c r="F3" s="75">
        <v>39</v>
      </c>
      <c r="G3" s="76"/>
    </row>
    <row r="4" spans="1:7">
      <c r="A4" s="75">
        <v>2</v>
      </c>
      <c r="B4" s="8" t="s">
        <v>247</v>
      </c>
      <c r="C4" s="8"/>
      <c r="D4" s="75"/>
      <c r="E4" s="75" t="s">
        <v>6</v>
      </c>
      <c r="F4" s="75">
        <v>1</v>
      </c>
      <c r="G4" s="76"/>
    </row>
    <row r="5" spans="1:7">
      <c r="A5" s="75">
        <v>3</v>
      </c>
      <c r="B5" s="8" t="s">
        <v>248</v>
      </c>
      <c r="C5" s="8"/>
      <c r="D5" s="75"/>
      <c r="E5" s="75" t="s">
        <v>6</v>
      </c>
      <c r="F5" s="75">
        <v>1</v>
      </c>
      <c r="G5" s="76"/>
    </row>
    <row r="6" spans="1:7">
      <c r="A6" s="75">
        <v>4</v>
      </c>
      <c r="B6" s="8" t="s">
        <v>249</v>
      </c>
      <c r="C6" s="8"/>
      <c r="D6" s="75"/>
      <c r="E6" s="75" t="s">
        <v>6</v>
      </c>
      <c r="F6" s="75">
        <v>38</v>
      </c>
      <c r="G6" s="76"/>
    </row>
    <row r="7" spans="1:7">
      <c r="A7" s="75">
        <v>5</v>
      </c>
      <c r="B7" s="8" t="s">
        <v>250</v>
      </c>
      <c r="C7" s="8"/>
      <c r="D7" s="75"/>
      <c r="E7" s="75" t="s">
        <v>6</v>
      </c>
      <c r="F7" s="75">
        <v>38</v>
      </c>
      <c r="G7" s="76"/>
    </row>
    <row r="8" spans="1:7">
      <c r="A8" s="75">
        <v>6</v>
      </c>
      <c r="B8" s="8" t="s">
        <v>251</v>
      </c>
      <c r="C8" s="8"/>
      <c r="D8" s="75"/>
      <c r="E8" s="75" t="s">
        <v>6</v>
      </c>
      <c r="F8" s="75">
        <v>40</v>
      </c>
      <c r="G8" s="76"/>
    </row>
    <row r="9" spans="1:7" ht="18">
      <c r="A9" s="75">
        <v>7</v>
      </c>
      <c r="B9" s="8" t="s">
        <v>252</v>
      </c>
      <c r="C9" s="8"/>
      <c r="D9" s="75"/>
      <c r="E9" s="75" t="s">
        <v>253</v>
      </c>
      <c r="F9" s="75" t="s">
        <v>254</v>
      </c>
      <c r="G9" s="76"/>
    </row>
    <row r="10" spans="1:7" ht="18">
      <c r="A10" s="75">
        <v>8</v>
      </c>
      <c r="B10" s="8" t="s">
        <v>255</v>
      </c>
      <c r="C10" s="8"/>
      <c r="D10" s="75"/>
      <c r="E10" s="75" t="s">
        <v>253</v>
      </c>
      <c r="F10" s="75" t="s">
        <v>254</v>
      </c>
      <c r="G10" s="76"/>
    </row>
    <row r="11" spans="1:7">
      <c r="A11" s="75">
        <v>9</v>
      </c>
      <c r="B11" s="8" t="s">
        <v>256</v>
      </c>
      <c r="C11" s="8"/>
      <c r="D11" s="75"/>
      <c r="E11" s="75" t="s">
        <v>5</v>
      </c>
      <c r="F11" s="75">
        <v>2</v>
      </c>
      <c r="G11" s="76"/>
    </row>
    <row r="12" spans="1:7" ht="30">
      <c r="A12" s="75">
        <v>10</v>
      </c>
      <c r="B12" s="8" t="s">
        <v>257</v>
      </c>
      <c r="C12" s="8"/>
      <c r="D12" s="75"/>
      <c r="E12" s="75" t="s">
        <v>5</v>
      </c>
      <c r="F12" s="75">
        <v>2</v>
      </c>
      <c r="G12" s="76"/>
    </row>
    <row r="13" spans="1:7">
      <c r="A13" s="75">
        <v>11</v>
      </c>
      <c r="B13" s="8" t="s">
        <v>258</v>
      </c>
      <c r="C13" s="8"/>
      <c r="D13" s="75"/>
      <c r="E13" s="75" t="s">
        <v>5</v>
      </c>
      <c r="F13" s="75">
        <v>2</v>
      </c>
      <c r="G13" s="76"/>
    </row>
    <row r="14" spans="1:7" ht="30">
      <c r="A14" s="75">
        <v>12</v>
      </c>
      <c r="B14" s="8" t="s">
        <v>259</v>
      </c>
      <c r="C14" s="8"/>
      <c r="D14" s="75"/>
      <c r="E14" s="75" t="s">
        <v>5</v>
      </c>
      <c r="F14" s="75">
        <v>4</v>
      </c>
      <c r="G14" s="76"/>
    </row>
    <row r="15" spans="1:7" ht="45">
      <c r="A15" s="75">
        <v>13</v>
      </c>
      <c r="B15" s="8" t="s">
        <v>260</v>
      </c>
      <c r="C15" s="8"/>
      <c r="D15" s="75"/>
      <c r="E15" s="75" t="s">
        <v>6</v>
      </c>
      <c r="F15" s="75">
        <v>40</v>
      </c>
      <c r="G15" s="76"/>
    </row>
    <row r="16" spans="1:7" ht="45">
      <c r="A16" s="75">
        <v>14</v>
      </c>
      <c r="B16" s="8" t="s">
        <v>261</v>
      </c>
      <c r="C16" s="8"/>
      <c r="D16" s="75"/>
      <c r="E16" s="75" t="s">
        <v>6</v>
      </c>
      <c r="F16" s="75">
        <v>4</v>
      </c>
      <c r="G16" s="76"/>
    </row>
    <row r="17" spans="1:7" ht="30">
      <c r="A17" s="75">
        <v>15</v>
      </c>
      <c r="B17" s="8" t="s">
        <v>262</v>
      </c>
      <c r="C17" s="8"/>
      <c r="D17" s="75"/>
      <c r="E17" s="75" t="s">
        <v>6</v>
      </c>
      <c r="F17" s="75">
        <v>12</v>
      </c>
      <c r="G17" s="76"/>
    </row>
    <row r="18" spans="1:7">
      <c r="A18" s="75">
        <v>16</v>
      </c>
      <c r="B18" s="8" t="s">
        <v>263</v>
      </c>
      <c r="C18" s="8"/>
      <c r="D18" s="75"/>
      <c r="E18" s="75" t="s">
        <v>6</v>
      </c>
      <c r="F18" s="75">
        <v>40</v>
      </c>
      <c r="G18" s="76"/>
    </row>
    <row r="19" spans="1:7" ht="30">
      <c r="A19" s="75">
        <v>17</v>
      </c>
      <c r="B19" s="8" t="s">
        <v>264</v>
      </c>
      <c r="C19" s="8"/>
      <c r="D19" s="75"/>
      <c r="E19" s="75" t="s">
        <v>5</v>
      </c>
      <c r="F19" s="75">
        <v>4</v>
      </c>
      <c r="G19" s="76"/>
    </row>
    <row r="20" spans="1:7">
      <c r="A20" s="75">
        <v>18</v>
      </c>
      <c r="B20" s="8" t="s">
        <v>265</v>
      </c>
      <c r="C20" s="8"/>
      <c r="D20" s="75"/>
      <c r="E20" s="75" t="s">
        <v>5</v>
      </c>
      <c r="F20" s="75">
        <v>28</v>
      </c>
      <c r="G20" s="76"/>
    </row>
    <row r="21" spans="1:7">
      <c r="A21" s="75">
        <v>19</v>
      </c>
      <c r="B21" s="8" t="s">
        <v>266</v>
      </c>
      <c r="C21" s="8"/>
      <c r="D21" s="75"/>
      <c r="E21" s="75" t="s">
        <v>267</v>
      </c>
      <c r="F21" s="75">
        <v>2</v>
      </c>
      <c r="G21" s="76"/>
    </row>
    <row r="22" spans="1:7">
      <c r="A22" s="75">
        <v>20</v>
      </c>
      <c r="B22" s="8" t="s">
        <v>268</v>
      </c>
      <c r="C22" s="8"/>
      <c r="D22" s="75"/>
      <c r="E22" s="75" t="s">
        <v>267</v>
      </c>
      <c r="F22" s="75">
        <v>2</v>
      </c>
      <c r="G22" s="76"/>
    </row>
    <row r="23" spans="1:7">
      <c r="A23" s="75">
        <v>21</v>
      </c>
      <c r="B23" s="8" t="s">
        <v>269</v>
      </c>
      <c r="C23" s="8"/>
      <c r="D23" s="75"/>
      <c r="E23" s="75" t="s">
        <v>267</v>
      </c>
      <c r="F23" s="75">
        <v>2</v>
      </c>
      <c r="G23" s="76"/>
    </row>
    <row r="24" spans="1:7" ht="30">
      <c r="A24" s="75">
        <v>22</v>
      </c>
      <c r="B24" s="77" t="s">
        <v>270</v>
      </c>
      <c r="C24" s="77"/>
      <c r="D24" s="75"/>
      <c r="E24" s="75" t="s">
        <v>267</v>
      </c>
      <c r="F24" s="75">
        <v>2</v>
      </c>
      <c r="G24" s="76"/>
    </row>
    <row r="25" spans="1:7">
      <c r="A25" s="75">
        <v>23</v>
      </c>
      <c r="B25" s="8" t="s">
        <v>271</v>
      </c>
      <c r="C25" s="8"/>
      <c r="D25" s="75"/>
      <c r="E25" s="75" t="s">
        <v>5</v>
      </c>
      <c r="F25" s="75">
        <v>1</v>
      </c>
      <c r="G25" s="76"/>
    </row>
    <row r="26" spans="1:7" ht="15.75" customHeight="1">
      <c r="A26" s="122" t="s">
        <v>272</v>
      </c>
      <c r="B26" s="122"/>
      <c r="C26" s="122"/>
      <c r="D26" s="122"/>
      <c r="E26" s="122"/>
      <c r="F26" s="122"/>
      <c r="G26" s="80"/>
    </row>
    <row r="27" spans="1:7" ht="15.75">
      <c r="A27" s="78">
        <v>1</v>
      </c>
      <c r="B27" s="8" t="s">
        <v>273</v>
      </c>
      <c r="C27" s="4" t="s">
        <v>275</v>
      </c>
      <c r="D27" s="79" t="s">
        <v>274</v>
      </c>
      <c r="E27" s="75" t="s">
        <v>5</v>
      </c>
      <c r="F27" s="79">
        <v>2</v>
      </c>
      <c r="G27" s="1"/>
    </row>
    <row r="28" spans="1:7" ht="30">
      <c r="A28" s="78">
        <v>2</v>
      </c>
      <c r="B28" s="8" t="s">
        <v>276</v>
      </c>
      <c r="C28" s="4" t="s">
        <v>278</v>
      </c>
      <c r="D28" s="75" t="s">
        <v>277</v>
      </c>
      <c r="E28" s="75" t="s">
        <v>5</v>
      </c>
      <c r="F28" s="75">
        <v>2</v>
      </c>
      <c r="G28" s="1"/>
    </row>
    <row r="29" spans="1:7" ht="15.75">
      <c r="A29" s="78">
        <v>3</v>
      </c>
      <c r="B29" s="8" t="s">
        <v>279</v>
      </c>
      <c r="C29" s="4" t="s">
        <v>280</v>
      </c>
      <c r="D29" s="75" t="s">
        <v>11</v>
      </c>
      <c r="E29" s="75" t="s">
        <v>5</v>
      </c>
      <c r="F29" s="75">
        <v>2</v>
      </c>
      <c r="G29" s="1"/>
    </row>
    <row r="30" spans="1:7" ht="30">
      <c r="A30" s="78">
        <v>4</v>
      </c>
      <c r="B30" s="8" t="s">
        <v>281</v>
      </c>
      <c r="C30" s="4" t="s">
        <v>283</v>
      </c>
      <c r="D30" s="75" t="s">
        <v>282</v>
      </c>
      <c r="E30" s="75" t="s">
        <v>5</v>
      </c>
      <c r="F30" s="75">
        <v>4</v>
      </c>
      <c r="G30" s="1"/>
    </row>
    <row r="31" spans="1:7" ht="30">
      <c r="A31" s="78">
        <v>5</v>
      </c>
      <c r="B31" s="8" t="s">
        <v>284</v>
      </c>
      <c r="C31" s="4" t="s">
        <v>286</v>
      </c>
      <c r="D31" s="75" t="s">
        <v>285</v>
      </c>
      <c r="E31" s="75" t="s">
        <v>6</v>
      </c>
      <c r="F31" s="75">
        <v>44</v>
      </c>
      <c r="G31" s="1"/>
    </row>
    <row r="32" spans="1:7" ht="30">
      <c r="A32" s="78">
        <v>6</v>
      </c>
      <c r="B32" s="8" t="s">
        <v>287</v>
      </c>
      <c r="C32" s="4" t="s">
        <v>286</v>
      </c>
      <c r="D32" s="75" t="s">
        <v>288</v>
      </c>
      <c r="E32" s="75" t="s">
        <v>6</v>
      </c>
      <c r="F32" s="75">
        <v>12</v>
      </c>
      <c r="G32" s="1"/>
    </row>
    <row r="33" spans="1:7" ht="15.75">
      <c r="A33" s="78">
        <v>7</v>
      </c>
      <c r="B33" s="8" t="s">
        <v>289</v>
      </c>
      <c r="C33" s="4" t="s">
        <v>291</v>
      </c>
      <c r="D33" s="75" t="s">
        <v>290</v>
      </c>
      <c r="E33" s="75" t="s">
        <v>6</v>
      </c>
      <c r="F33" s="75">
        <v>40</v>
      </c>
      <c r="G33" s="1"/>
    </row>
    <row r="34" spans="1:7" ht="15.75">
      <c r="A34" s="78">
        <v>8</v>
      </c>
      <c r="B34" s="8" t="s">
        <v>292</v>
      </c>
      <c r="C34" s="4" t="s">
        <v>294</v>
      </c>
      <c r="D34" s="75" t="s">
        <v>293</v>
      </c>
      <c r="E34" s="75" t="s">
        <v>6</v>
      </c>
      <c r="F34" s="75">
        <v>40</v>
      </c>
      <c r="G34" s="1"/>
    </row>
    <row r="35" spans="1:7" ht="15.75">
      <c r="A35" s="78">
        <v>9</v>
      </c>
      <c r="B35" s="8" t="s">
        <v>295</v>
      </c>
      <c r="C35" s="4" t="s">
        <v>297</v>
      </c>
      <c r="D35" s="75" t="s">
        <v>296</v>
      </c>
      <c r="E35" s="75" t="s">
        <v>5</v>
      </c>
      <c r="F35" s="75">
        <v>4</v>
      </c>
      <c r="G35" s="1"/>
    </row>
    <row r="36" spans="1:7" ht="15.75">
      <c r="A36" s="78">
        <v>10</v>
      </c>
      <c r="B36" s="8" t="s">
        <v>298</v>
      </c>
      <c r="C36" s="4" t="s">
        <v>300</v>
      </c>
      <c r="D36" s="75" t="s">
        <v>299</v>
      </c>
      <c r="E36" s="75" t="s">
        <v>5</v>
      </c>
      <c r="F36" s="75">
        <v>16</v>
      </c>
      <c r="G36" s="1"/>
    </row>
    <row r="37" spans="1:7" ht="15.75">
      <c r="A37" s="78">
        <v>11</v>
      </c>
      <c r="B37" s="8" t="s">
        <v>301</v>
      </c>
      <c r="C37" s="4" t="s">
        <v>300</v>
      </c>
      <c r="D37" s="75" t="s">
        <v>302</v>
      </c>
      <c r="E37" s="75" t="s">
        <v>5</v>
      </c>
      <c r="F37" s="75">
        <v>12</v>
      </c>
      <c r="G37" s="1"/>
    </row>
    <row r="38" spans="1:7" ht="15.75">
      <c r="A38" s="78">
        <v>12</v>
      </c>
      <c r="B38" s="8" t="s">
        <v>303</v>
      </c>
      <c r="C38" s="4" t="s">
        <v>305</v>
      </c>
      <c r="D38" s="75"/>
      <c r="E38" s="75" t="s">
        <v>304</v>
      </c>
      <c r="F38" s="75">
        <v>2</v>
      </c>
      <c r="G38" s="1"/>
    </row>
    <row r="39" spans="1:7" ht="15.75">
      <c r="A39" s="78">
        <v>13</v>
      </c>
      <c r="B39" s="8" t="s">
        <v>306</v>
      </c>
      <c r="C39" s="4" t="s">
        <v>305</v>
      </c>
      <c r="D39" s="75"/>
      <c r="E39" s="75" t="s">
        <v>5</v>
      </c>
      <c r="F39" s="75">
        <v>10</v>
      </c>
      <c r="G39" s="1"/>
    </row>
    <row r="40" spans="1:7" ht="15.75">
      <c r="A40" s="78">
        <v>14</v>
      </c>
      <c r="B40" s="8" t="s">
        <v>307</v>
      </c>
      <c r="C40" s="4" t="s">
        <v>305</v>
      </c>
      <c r="D40" s="75"/>
      <c r="E40" s="75" t="s">
        <v>6</v>
      </c>
      <c r="F40" s="75">
        <v>4</v>
      </c>
      <c r="G40" s="1"/>
    </row>
    <row r="41" spans="1:7" ht="15.75">
      <c r="A41" s="78">
        <v>15</v>
      </c>
      <c r="B41" s="8" t="s">
        <v>308</v>
      </c>
      <c r="C41" s="4" t="s">
        <v>305</v>
      </c>
      <c r="D41" s="75"/>
      <c r="E41" s="75" t="s">
        <v>5</v>
      </c>
      <c r="F41" s="75">
        <v>8</v>
      </c>
      <c r="G41" s="1"/>
    </row>
    <row r="42" spans="1:7" ht="15.75">
      <c r="A42" s="78">
        <v>16</v>
      </c>
      <c r="B42" s="8" t="s">
        <v>309</v>
      </c>
      <c r="C42" s="4" t="s">
        <v>305</v>
      </c>
      <c r="D42" s="75"/>
      <c r="E42" s="75" t="s">
        <v>5</v>
      </c>
      <c r="F42" s="75">
        <v>2</v>
      </c>
      <c r="G42" s="1"/>
    </row>
    <row r="43" spans="1:7" ht="15.75">
      <c r="A43" s="78">
        <v>17</v>
      </c>
      <c r="B43" s="8" t="s">
        <v>310</v>
      </c>
      <c r="C43" s="4" t="s">
        <v>305</v>
      </c>
      <c r="D43" s="75"/>
      <c r="E43" s="75" t="s">
        <v>5</v>
      </c>
      <c r="F43" s="75">
        <v>2</v>
      </c>
      <c r="G43" s="1"/>
    </row>
    <row r="44" spans="1:7" ht="15.75">
      <c r="A44" s="78">
        <v>18</v>
      </c>
      <c r="B44" s="8" t="s">
        <v>311</v>
      </c>
      <c r="C44" s="4" t="s">
        <v>305</v>
      </c>
      <c r="D44" s="75"/>
      <c r="E44" s="75" t="s">
        <v>5</v>
      </c>
      <c r="F44" s="75">
        <v>2</v>
      </c>
      <c r="G44" s="1"/>
    </row>
    <row r="45" spans="1:7" ht="15.75">
      <c r="A45" s="78">
        <v>19</v>
      </c>
      <c r="B45" s="8" t="s">
        <v>312</v>
      </c>
      <c r="C45" s="4" t="s">
        <v>11</v>
      </c>
      <c r="D45" s="75"/>
      <c r="E45" s="75" t="s">
        <v>267</v>
      </c>
      <c r="F45" s="75">
        <v>1</v>
      </c>
      <c r="G45" s="1"/>
    </row>
  </sheetData>
  <mergeCells count="1">
    <mergeCell ref="A26:F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1E347-5B55-4164-BF8B-71FB45DC2088}">
  <dimension ref="A1:F27"/>
  <sheetViews>
    <sheetView workbookViewId="0">
      <selection activeCell="F40" sqref="F40"/>
    </sheetView>
  </sheetViews>
  <sheetFormatPr defaultColWidth="10.85546875" defaultRowHeight="15"/>
  <cols>
    <col min="2" max="2" width="38.5703125" customWidth="1"/>
    <col min="3" max="3" width="13.85546875" customWidth="1"/>
  </cols>
  <sheetData>
    <row r="1" spans="1:6" ht="31.5">
      <c r="A1" s="83" t="s">
        <v>313</v>
      </c>
      <c r="B1" s="83" t="s">
        <v>314</v>
      </c>
      <c r="C1" s="83" t="s">
        <v>315</v>
      </c>
      <c r="D1" s="83" t="s">
        <v>316</v>
      </c>
      <c r="E1" s="83" t="s">
        <v>2</v>
      </c>
      <c r="F1" s="1"/>
    </row>
    <row r="2" spans="1:6" ht="15.75">
      <c r="A2" s="123" t="s">
        <v>317</v>
      </c>
      <c r="B2" s="123"/>
      <c r="C2" s="123"/>
      <c r="D2" s="123"/>
      <c r="E2" s="123"/>
      <c r="F2" s="1"/>
    </row>
    <row r="3" spans="1:6" ht="31.5">
      <c r="A3" s="84">
        <v>1</v>
      </c>
      <c r="B3" s="84" t="s">
        <v>339</v>
      </c>
      <c r="C3" s="84" t="s">
        <v>350</v>
      </c>
      <c r="D3" s="85" t="s">
        <v>318</v>
      </c>
      <c r="E3" s="85">
        <v>25</v>
      </c>
      <c r="F3" s="1"/>
    </row>
    <row r="4" spans="1:6" ht="31.5">
      <c r="A4" s="84">
        <v>2</v>
      </c>
      <c r="B4" s="84" t="s">
        <v>340</v>
      </c>
      <c r="C4" s="84" t="s">
        <v>350</v>
      </c>
      <c r="D4" s="85" t="s">
        <v>318</v>
      </c>
      <c r="E4" s="85">
        <v>66</v>
      </c>
      <c r="F4" s="1"/>
    </row>
    <row r="5" spans="1:6" ht="38.25" customHeight="1">
      <c r="A5" s="84">
        <v>3</v>
      </c>
      <c r="B5" s="84" t="s">
        <v>341</v>
      </c>
      <c r="C5" s="84" t="s">
        <v>319</v>
      </c>
      <c r="D5" s="85" t="s">
        <v>318</v>
      </c>
      <c r="E5" s="85">
        <v>25</v>
      </c>
      <c r="F5" s="1"/>
    </row>
    <row r="6" spans="1:6" ht="52.5" customHeight="1">
      <c r="A6" s="84">
        <v>4</v>
      </c>
      <c r="B6" s="84" t="s">
        <v>342</v>
      </c>
      <c r="C6" s="84" t="s">
        <v>320</v>
      </c>
      <c r="D6" s="85" t="s">
        <v>321</v>
      </c>
      <c r="E6" s="85">
        <v>40</v>
      </c>
      <c r="F6" s="1"/>
    </row>
    <row r="7" spans="1:6" ht="31.5">
      <c r="A7" s="84">
        <v>5</v>
      </c>
      <c r="B7" s="84" t="s">
        <v>338</v>
      </c>
      <c r="C7" s="84" t="s">
        <v>322</v>
      </c>
      <c r="D7" s="85" t="s">
        <v>321</v>
      </c>
      <c r="E7" s="85">
        <v>10</v>
      </c>
      <c r="F7" s="1"/>
    </row>
    <row r="8" spans="1:6" ht="15.75">
      <c r="A8" s="84">
        <v>6</v>
      </c>
      <c r="B8" s="84" t="s">
        <v>323</v>
      </c>
      <c r="C8" s="84" t="s">
        <v>322</v>
      </c>
      <c r="D8" s="85" t="s">
        <v>324</v>
      </c>
      <c r="E8" s="85">
        <v>1</v>
      </c>
      <c r="F8" s="1"/>
    </row>
    <row r="9" spans="1:6" ht="15.75">
      <c r="A9" s="84">
        <v>7</v>
      </c>
      <c r="B9" s="84" t="s">
        <v>325</v>
      </c>
      <c r="C9" s="84" t="s">
        <v>322</v>
      </c>
      <c r="D9" s="85" t="s">
        <v>326</v>
      </c>
      <c r="E9" s="85">
        <v>100</v>
      </c>
      <c r="F9" s="1"/>
    </row>
    <row r="10" spans="1:6" ht="15.75">
      <c r="A10" s="84">
        <v>8</v>
      </c>
      <c r="B10" s="84" t="s">
        <v>327</v>
      </c>
      <c r="C10" s="84" t="s">
        <v>322</v>
      </c>
      <c r="D10" s="85" t="s">
        <v>324</v>
      </c>
      <c r="E10" s="85">
        <v>6</v>
      </c>
      <c r="F10" s="1"/>
    </row>
    <row r="11" spans="1:6" ht="31.5">
      <c r="A11" s="84">
        <v>9</v>
      </c>
      <c r="B11" s="84" t="s">
        <v>328</v>
      </c>
      <c r="C11" s="84" t="s">
        <v>322</v>
      </c>
      <c r="D11" s="85" t="s">
        <v>324</v>
      </c>
      <c r="E11" s="85">
        <v>3</v>
      </c>
      <c r="F11" s="1"/>
    </row>
    <row r="12" spans="1:6" ht="37.5" customHeight="1">
      <c r="A12" s="1"/>
      <c r="B12" s="84" t="s">
        <v>343</v>
      </c>
      <c r="C12" s="84" t="s">
        <v>319</v>
      </c>
      <c r="D12" s="85" t="s">
        <v>318</v>
      </c>
      <c r="E12" s="85">
        <v>66</v>
      </c>
      <c r="F12" s="1"/>
    </row>
    <row r="13" spans="1:6" ht="50.25" customHeight="1">
      <c r="A13" s="84">
        <v>10</v>
      </c>
      <c r="B13" s="84" t="s">
        <v>342</v>
      </c>
      <c r="C13" s="84" t="s">
        <v>320</v>
      </c>
      <c r="D13" s="85" t="s">
        <v>321</v>
      </c>
      <c r="E13" s="85">
        <v>53</v>
      </c>
      <c r="F13" s="1"/>
    </row>
    <row r="14" spans="1:6" ht="31.5">
      <c r="A14" s="84">
        <v>11</v>
      </c>
      <c r="B14" s="84" t="s">
        <v>338</v>
      </c>
      <c r="C14" s="84" t="s">
        <v>322</v>
      </c>
      <c r="D14" s="85" t="s">
        <v>321</v>
      </c>
      <c r="E14" s="85">
        <v>14</v>
      </c>
      <c r="F14" s="1"/>
    </row>
    <row r="15" spans="1:6" ht="15.75">
      <c r="A15" s="84">
        <v>12</v>
      </c>
      <c r="B15" s="84" t="s">
        <v>323</v>
      </c>
      <c r="C15" s="84" t="s">
        <v>322</v>
      </c>
      <c r="D15" s="85" t="s">
        <v>324</v>
      </c>
      <c r="E15" s="85">
        <v>2</v>
      </c>
      <c r="F15" s="1"/>
    </row>
    <row r="16" spans="1:6" ht="15.75">
      <c r="A16" s="84">
        <v>13</v>
      </c>
      <c r="B16" s="84" t="s">
        <v>325</v>
      </c>
      <c r="C16" s="84" t="s">
        <v>322</v>
      </c>
      <c r="D16" s="85" t="s">
        <v>326</v>
      </c>
      <c r="E16" s="85">
        <v>132</v>
      </c>
      <c r="F16" s="1"/>
    </row>
    <row r="17" spans="1:6" ht="15.75">
      <c r="A17" s="84">
        <v>14</v>
      </c>
      <c r="B17" s="84" t="s">
        <v>327</v>
      </c>
      <c r="C17" s="84" t="s">
        <v>322</v>
      </c>
      <c r="D17" s="85" t="s">
        <v>324</v>
      </c>
      <c r="E17" s="85">
        <v>8</v>
      </c>
      <c r="F17" s="1"/>
    </row>
    <row r="18" spans="1:6" ht="31.5">
      <c r="A18" s="84">
        <v>15</v>
      </c>
      <c r="B18" s="84" t="s">
        <v>328</v>
      </c>
      <c r="C18" s="84" t="s">
        <v>322</v>
      </c>
      <c r="D18" s="85" t="s">
        <v>324</v>
      </c>
      <c r="E18" s="85">
        <v>4</v>
      </c>
      <c r="F18" s="1"/>
    </row>
    <row r="19" spans="1:6" ht="31.5">
      <c r="A19" s="84">
        <v>16</v>
      </c>
      <c r="B19" s="84" t="s">
        <v>344</v>
      </c>
      <c r="C19" s="84" t="s">
        <v>349</v>
      </c>
      <c r="D19" s="85" t="s">
        <v>267</v>
      </c>
      <c r="E19" s="85">
        <v>2</v>
      </c>
      <c r="F19" s="1"/>
    </row>
    <row r="20" spans="1:6" ht="38.25" customHeight="1">
      <c r="A20" s="84">
        <v>17</v>
      </c>
      <c r="B20" s="84" t="s">
        <v>345</v>
      </c>
      <c r="C20" s="84" t="s">
        <v>349</v>
      </c>
      <c r="D20" s="85" t="s">
        <v>267</v>
      </c>
      <c r="E20" s="85">
        <v>3</v>
      </c>
      <c r="F20" s="1"/>
    </row>
    <row r="21" spans="1:6" ht="15.75">
      <c r="A21" s="84">
        <v>18</v>
      </c>
      <c r="B21" s="84" t="s">
        <v>329</v>
      </c>
      <c r="C21" s="84" t="s">
        <v>330</v>
      </c>
      <c r="D21" s="85" t="s">
        <v>318</v>
      </c>
      <c r="E21" s="85">
        <v>25</v>
      </c>
      <c r="F21" s="1"/>
    </row>
    <row r="22" spans="1:6" ht="15.75">
      <c r="A22" s="84">
        <v>19</v>
      </c>
      <c r="B22" s="84" t="s">
        <v>331</v>
      </c>
      <c r="C22" s="84" t="s">
        <v>330</v>
      </c>
      <c r="D22" s="85" t="s">
        <v>318</v>
      </c>
      <c r="E22" s="85">
        <v>66</v>
      </c>
      <c r="F22" s="1"/>
    </row>
    <row r="23" spans="1:6" ht="15.75">
      <c r="A23" s="84">
        <v>20</v>
      </c>
      <c r="B23" s="84" t="s">
        <v>332</v>
      </c>
      <c r="C23" s="84" t="s">
        <v>346</v>
      </c>
      <c r="D23" s="85" t="s">
        <v>145</v>
      </c>
      <c r="E23" s="85">
        <v>8</v>
      </c>
      <c r="F23" s="1"/>
    </row>
    <row r="24" spans="1:6" ht="15.75">
      <c r="A24" s="84">
        <v>21</v>
      </c>
      <c r="B24" s="84" t="s">
        <v>333</v>
      </c>
      <c r="C24" s="84" t="s">
        <v>346</v>
      </c>
      <c r="D24" s="85" t="s">
        <v>145</v>
      </c>
      <c r="E24" s="85">
        <v>3</v>
      </c>
      <c r="F24" s="1"/>
    </row>
    <row r="25" spans="1:6" ht="31.5">
      <c r="A25" s="84">
        <v>22</v>
      </c>
      <c r="B25" s="84" t="s">
        <v>351</v>
      </c>
      <c r="C25" s="84" t="s">
        <v>347</v>
      </c>
      <c r="D25" s="85" t="s">
        <v>145</v>
      </c>
      <c r="E25" s="85">
        <v>3</v>
      </c>
      <c r="F25" s="1"/>
    </row>
    <row r="26" spans="1:6" ht="15.75">
      <c r="A26" s="84">
        <v>23</v>
      </c>
      <c r="B26" s="84" t="s">
        <v>334</v>
      </c>
      <c r="C26" s="84" t="s">
        <v>348</v>
      </c>
      <c r="D26" s="85" t="s">
        <v>324</v>
      </c>
      <c r="E26" s="85" t="s">
        <v>335</v>
      </c>
      <c r="F26" s="1"/>
    </row>
    <row r="27" spans="1:6" ht="15.75">
      <c r="A27" s="84">
        <v>24</v>
      </c>
      <c r="B27" s="84" t="s">
        <v>336</v>
      </c>
      <c r="C27" s="84" t="s">
        <v>322</v>
      </c>
      <c r="D27" s="85" t="s">
        <v>337</v>
      </c>
      <c r="E27" s="85">
        <v>1</v>
      </c>
      <c r="F27" s="1"/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SKŽ-S</vt:lpstr>
      <vt:lpstr>SKŽ-EA</vt:lpstr>
      <vt:lpstr>SKŽ-VN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Algirdas Jašauskas</cp:lastModifiedBy>
  <cp:lastPrinted>2023-01-23T13:46:16Z</cp:lastPrinted>
  <dcterms:created xsi:type="dcterms:W3CDTF">2016-07-07T06:24:25Z</dcterms:created>
  <dcterms:modified xsi:type="dcterms:W3CDTF">2026-07-01T06:44:54Z</dcterms:modified>
</cp:coreProperties>
</file>