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C:\Users\iliepe\Downloads\"/>
    </mc:Choice>
  </mc:AlternateContent>
  <xr:revisionPtr revIDLastSave="0" documentId="13_ncr:1_{451A3038-136A-442D-908F-203277A88EAE}" xr6:coauthVersionLast="47" xr6:coauthVersionMax="47" xr10:uidLastSave="{00000000-0000-0000-0000-000000000000}"/>
  <bookViews>
    <workbookView xWindow="1125" yWindow="1125" windowWidth="28800" windowHeight="15345" tabRatio="500" xr2:uid="{00000000-000D-0000-FFFF-FFFF00000000}"/>
  </bookViews>
  <sheets>
    <sheet name="Sheet1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1" i="1"/>
  <c r="G8" i="1"/>
  <c r="G7" i="1"/>
  <c r="G6" i="1"/>
  <c r="G5" i="1"/>
  <c r="G4" i="1"/>
  <c r="G27" i="1" l="1"/>
  <c r="G28" i="1" s="1"/>
  <c r="G29" i="1" s="1"/>
</calcChain>
</file>

<file path=xl/sharedStrings.xml><?xml version="1.0" encoding="utf-8"?>
<sst xmlns="http://schemas.openxmlformats.org/spreadsheetml/2006/main" count="68" uniqueCount="54">
  <si>
    <t>Lentelė Nr. 1</t>
  </si>
  <si>
    <t>Eil. Nr.</t>
  </si>
  <si>
    <t>Pavadinimas</t>
  </si>
  <si>
    <t>Tiekėjo siūloma prekė (gamintojas, modelis, aprašymas, parametrai)</t>
  </si>
  <si>
    <t>Mato vnt.</t>
  </si>
  <si>
    <t>1 vnt. įkainis, Eur be PVM **</t>
  </si>
  <si>
    <t>Preliminarus kiekis sutarties galiojimo laikotarpiu</t>
  </si>
  <si>
    <t>Suma € be PVM per 36 mėn</t>
  </si>
  <si>
    <t>1.</t>
  </si>
  <si>
    <t>Kavos aparato, aprašyto Techninės specifikacijos 1.3.1  punkte, nuoma</t>
  </si>
  <si>
    <t>Mėn.</t>
  </si>
  <si>
    <t>2.</t>
  </si>
  <si>
    <t>Kavos aparato, aprašyto Techninės specifikacijos 1.3.2  punkte, nuoma</t>
  </si>
  <si>
    <t>3.</t>
  </si>
  <si>
    <t>Kavos aparato, aprašyto Techninės specifikacijos 1.3.3  punkte, nuoma</t>
  </si>
  <si>
    <t>4.</t>
  </si>
  <si>
    <t>Kavos aparato, aprašyto Techninės specifikacijos 1.3.4  punkte, nuoma</t>
  </si>
  <si>
    <t>5.</t>
  </si>
  <si>
    <t>Kavos pupelės, supakuota po 1 kg (± 100 g) (Tiekėjas turi  pasiūlyti tris kavos pupelių rūšis už tą pačią kainą.)</t>
  </si>
  <si>
    <t>Pakuotė</t>
  </si>
  <si>
    <t>6.</t>
  </si>
  <si>
    <t>Kavos pupelių mišinys, supakuota po 1 kg (± 100 g)  (Tiekėjas turi  pasiūlyti tris kavos pupelių rūšis už tą pačią kainą.)</t>
  </si>
  <si>
    <t>7.</t>
  </si>
  <si>
    <t>Kavos pupelės, be kofeino supakuota po 1 kg (± 100 g)</t>
  </si>
  <si>
    <t>8.</t>
  </si>
  <si>
    <t>Malta kava (įkainis nurodomas už 1 kg; tiekėjas gali tiekti sandariomis pakuotėmis, kurių dydis ne didesnis kaip 500 g)</t>
  </si>
  <si>
    <t>kg</t>
  </si>
  <si>
    <t>9.</t>
  </si>
  <si>
    <t>Malta kava be kofeino (įkainis nurodomas už 1 kg; tiekėjas gali tiekti sandariomis pakuotėmis, kurių dydis ne didesnis kaip 500 g)</t>
  </si>
  <si>
    <t>10.</t>
  </si>
  <si>
    <t>Tirpi kava 100 g</t>
  </si>
  <si>
    <t>11.</t>
  </si>
  <si>
    <t>Karšto šokolado milteliai, supakuota po 1 kg (± 100 g)</t>
  </si>
  <si>
    <t>12.</t>
  </si>
  <si>
    <t>Pienas, 2-2,5 % riebumo. Talpa 1 litras (± 100 ml).</t>
  </si>
  <si>
    <t>Talpa</t>
  </si>
  <si>
    <t>13.</t>
  </si>
  <si>
    <t>Pienas, 3,2-3,5 % riebumo. Talpa 1 litras (± 100 ml).</t>
  </si>
  <si>
    <t>14.</t>
  </si>
  <si>
    <t>Pienas be laktozės, 1,5-3,5% riebumo. Talpa 1 litras (± 100 ml).</t>
  </si>
  <si>
    <t>15.</t>
  </si>
  <si>
    <t>Augalinis gėrimas. Talpa 1 litras (± 100 ml)</t>
  </si>
  <si>
    <t>16.</t>
  </si>
  <si>
    <t>Sirupas kavai. Talpa 1 litras (± 100 ml).</t>
  </si>
  <si>
    <t>17.</t>
  </si>
  <si>
    <t>Vienkartiniai popieriniai puodeliai (180-380 ml)</t>
  </si>
  <si>
    <t>Vienetai</t>
  </si>
  <si>
    <t>18.</t>
  </si>
  <si>
    <t>Vienkartiniai dangteliai iš ekologiškų, suyrančių medžiagų, atitinkantys puodelių dydį</t>
  </si>
  <si>
    <t>19.</t>
  </si>
  <si>
    <t>Mediniai vienkartiniai maišikliai</t>
  </si>
  <si>
    <t>Pasiūlymo kaina Eur be PVM*</t>
  </si>
  <si>
    <t>PVM</t>
  </si>
  <si>
    <t>Pasiūlymo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</si>
</sst>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6">
    <font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79979857783745845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4" fontId="1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right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B1" zoomScaleNormal="100" workbookViewId="0">
      <selection activeCell="D8" sqref="D8:D10"/>
    </sheetView>
  </sheetViews>
  <sheetFormatPr defaultColWidth="9.140625" defaultRowHeight="15"/>
  <cols>
    <col min="1" max="1" width="8" customWidth="1"/>
    <col min="2" max="2" width="54" customWidth="1"/>
    <col min="3" max="3" width="49" customWidth="1"/>
    <col min="5" max="5" width="14.5703125" customWidth="1"/>
    <col min="6" max="6" width="19" customWidth="1"/>
    <col min="7" max="7" width="16.5703125" customWidth="1"/>
  </cols>
  <sheetData>
    <row r="1" spans="1:9">
      <c r="A1" s="4"/>
      <c r="B1" s="4"/>
      <c r="C1" s="4"/>
      <c r="D1" s="4"/>
      <c r="E1" s="4"/>
      <c r="F1" s="4"/>
      <c r="G1" s="4"/>
      <c r="H1" s="4"/>
      <c r="I1" s="4"/>
    </row>
    <row r="2" spans="1:9" ht="14.25" customHeight="1">
      <c r="A2" s="4"/>
      <c r="B2" s="4" t="s">
        <v>0</v>
      </c>
      <c r="C2" s="4"/>
      <c r="D2" s="4"/>
      <c r="E2" s="4"/>
      <c r="F2" s="4"/>
      <c r="G2" s="4"/>
      <c r="H2" s="4"/>
      <c r="I2" s="5"/>
    </row>
    <row r="3" spans="1:9" ht="39" customHeight="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4"/>
      <c r="I3" s="5"/>
    </row>
    <row r="4" spans="1:9" ht="32.25" customHeight="1">
      <c r="A4" s="3" t="s">
        <v>8</v>
      </c>
      <c r="B4" s="2" t="s">
        <v>9</v>
      </c>
      <c r="C4" s="2"/>
      <c r="D4" s="3" t="s">
        <v>10</v>
      </c>
      <c r="E4" s="8">
        <v>0</v>
      </c>
      <c r="F4" s="3">
        <v>5</v>
      </c>
      <c r="G4" s="1">
        <f>E4*F4*36</f>
        <v>0</v>
      </c>
      <c r="H4" s="4"/>
      <c r="I4" s="5"/>
    </row>
    <row r="5" spans="1:9" ht="36" customHeight="1">
      <c r="A5" s="3" t="s">
        <v>11</v>
      </c>
      <c r="B5" s="2" t="s">
        <v>12</v>
      </c>
      <c r="C5" s="2"/>
      <c r="D5" s="3" t="s">
        <v>10</v>
      </c>
      <c r="E5" s="8">
        <v>0</v>
      </c>
      <c r="F5" s="3">
        <v>12</v>
      </c>
      <c r="G5" s="1">
        <f>E5*F5*36</f>
        <v>0</v>
      </c>
      <c r="H5" s="4"/>
      <c r="I5" s="5"/>
    </row>
    <row r="6" spans="1:9" ht="41.25" customHeight="1">
      <c r="A6" s="3" t="s">
        <v>13</v>
      </c>
      <c r="B6" s="2" t="s">
        <v>14</v>
      </c>
      <c r="C6" s="2"/>
      <c r="D6" s="3" t="s">
        <v>10</v>
      </c>
      <c r="E6" s="8">
        <v>0</v>
      </c>
      <c r="F6" s="3">
        <v>2</v>
      </c>
      <c r="G6" s="1">
        <f>E6*F6*36</f>
        <v>0</v>
      </c>
      <c r="H6" s="4"/>
      <c r="I6" s="5"/>
    </row>
    <row r="7" spans="1:9" ht="33" customHeight="1">
      <c r="A7" s="3" t="s">
        <v>15</v>
      </c>
      <c r="B7" s="2" t="s">
        <v>16</v>
      </c>
      <c r="C7" s="2"/>
      <c r="D7" s="3" t="s">
        <v>10</v>
      </c>
      <c r="E7" s="8">
        <v>0</v>
      </c>
      <c r="F7" s="3">
        <v>1</v>
      </c>
      <c r="G7" s="1">
        <f>E7*F7*36</f>
        <v>0</v>
      </c>
      <c r="H7" s="4"/>
      <c r="I7" s="5"/>
    </row>
    <row r="8" spans="1:9" ht="14.25" customHeight="1">
      <c r="A8" s="12" t="s">
        <v>17</v>
      </c>
      <c r="B8" s="13" t="s">
        <v>18</v>
      </c>
      <c r="C8" s="2"/>
      <c r="D8" s="12" t="s">
        <v>19</v>
      </c>
      <c r="E8" s="14">
        <v>0</v>
      </c>
      <c r="F8" s="12">
        <v>3000</v>
      </c>
      <c r="G8" s="11">
        <f>F8*E8</f>
        <v>0</v>
      </c>
      <c r="H8" s="4"/>
      <c r="I8" s="5"/>
    </row>
    <row r="9" spans="1:9" ht="14.25" customHeight="1">
      <c r="A9" s="12"/>
      <c r="B9" s="12"/>
      <c r="C9" s="2"/>
      <c r="D9" s="12"/>
      <c r="E9" s="12"/>
      <c r="F9" s="12"/>
      <c r="G9" s="12"/>
      <c r="H9" s="4"/>
      <c r="I9" s="5"/>
    </row>
    <row r="10" spans="1:9" ht="14.25" customHeight="1">
      <c r="A10" s="12"/>
      <c r="B10" s="12"/>
      <c r="C10" s="2"/>
      <c r="D10" s="12"/>
      <c r="E10" s="12"/>
      <c r="F10" s="12"/>
      <c r="G10" s="12"/>
      <c r="H10" s="4"/>
      <c r="I10" s="5"/>
    </row>
    <row r="11" spans="1:9" ht="14.25" customHeight="1">
      <c r="A11" s="12" t="s">
        <v>20</v>
      </c>
      <c r="B11" s="13" t="s">
        <v>21</v>
      </c>
      <c r="C11" s="2"/>
      <c r="D11" s="12" t="s">
        <v>19</v>
      </c>
      <c r="E11" s="14">
        <v>0</v>
      </c>
      <c r="F11" s="12">
        <v>4000</v>
      </c>
      <c r="G11" s="11">
        <f>F11*E11</f>
        <v>0</v>
      </c>
      <c r="H11" s="4"/>
      <c r="I11" s="5"/>
    </row>
    <row r="12" spans="1:9" ht="14.25" customHeight="1">
      <c r="A12" s="12"/>
      <c r="B12" s="12"/>
      <c r="C12" s="2"/>
      <c r="D12" s="12"/>
      <c r="E12" s="12"/>
      <c r="F12" s="12"/>
      <c r="G12" s="12"/>
      <c r="H12" s="4"/>
      <c r="I12" s="5"/>
    </row>
    <row r="13" spans="1:9" ht="14.25" customHeight="1">
      <c r="A13" s="12"/>
      <c r="B13" s="12"/>
      <c r="C13" s="2"/>
      <c r="D13" s="12"/>
      <c r="E13" s="12"/>
      <c r="F13" s="12"/>
      <c r="G13" s="12"/>
      <c r="H13" s="4"/>
      <c r="I13" s="5"/>
    </row>
    <row r="14" spans="1:9" ht="24" customHeight="1">
      <c r="A14" s="3" t="s">
        <v>22</v>
      </c>
      <c r="B14" s="2" t="s">
        <v>23</v>
      </c>
      <c r="C14" s="2"/>
      <c r="D14" s="3" t="s">
        <v>19</v>
      </c>
      <c r="E14" s="8">
        <v>0</v>
      </c>
      <c r="F14" s="3">
        <v>1000</v>
      </c>
      <c r="G14" s="1">
        <f t="shared" ref="G14:G26" si="0">F14*E14</f>
        <v>0</v>
      </c>
      <c r="H14" s="4"/>
      <c r="I14" s="4"/>
    </row>
    <row r="15" spans="1:9" ht="27" customHeight="1">
      <c r="A15" s="3" t="s">
        <v>24</v>
      </c>
      <c r="B15" s="2" t="s">
        <v>25</v>
      </c>
      <c r="C15" s="2"/>
      <c r="D15" s="3" t="s">
        <v>26</v>
      </c>
      <c r="E15" s="8">
        <v>0</v>
      </c>
      <c r="F15" s="3">
        <v>225</v>
      </c>
      <c r="G15" s="1">
        <f t="shared" si="0"/>
        <v>0</v>
      </c>
      <c r="H15" s="4"/>
      <c r="I15" s="4"/>
    </row>
    <row r="16" spans="1:9" ht="28.5" customHeight="1">
      <c r="A16" s="3" t="s">
        <v>27</v>
      </c>
      <c r="B16" s="2" t="s">
        <v>28</v>
      </c>
      <c r="C16" s="2"/>
      <c r="D16" s="3" t="s">
        <v>26</v>
      </c>
      <c r="E16" s="8">
        <v>0</v>
      </c>
      <c r="F16" s="3">
        <v>125</v>
      </c>
      <c r="G16" s="1">
        <f t="shared" si="0"/>
        <v>0</v>
      </c>
      <c r="H16" s="4"/>
      <c r="I16" s="4"/>
    </row>
    <row r="17" spans="1:9" ht="14.25" customHeight="1">
      <c r="A17" s="3" t="s">
        <v>29</v>
      </c>
      <c r="B17" s="2" t="s">
        <v>30</v>
      </c>
      <c r="C17" s="2"/>
      <c r="D17" s="3" t="s">
        <v>19</v>
      </c>
      <c r="E17" s="8">
        <v>0</v>
      </c>
      <c r="F17" s="3">
        <v>100</v>
      </c>
      <c r="G17" s="1">
        <f t="shared" si="0"/>
        <v>0</v>
      </c>
      <c r="H17" s="4"/>
      <c r="I17" s="4"/>
    </row>
    <row r="18" spans="1:9" ht="14.25" customHeight="1">
      <c r="A18" s="3" t="s">
        <v>31</v>
      </c>
      <c r="B18" s="2" t="s">
        <v>32</v>
      </c>
      <c r="C18" s="2"/>
      <c r="D18" s="3" t="s">
        <v>19</v>
      </c>
      <c r="E18" s="8">
        <v>0</v>
      </c>
      <c r="F18" s="3">
        <v>500</v>
      </c>
      <c r="G18" s="1">
        <f t="shared" si="0"/>
        <v>0</v>
      </c>
      <c r="H18" s="4"/>
      <c r="I18" s="4"/>
    </row>
    <row r="19" spans="1:9" ht="14.25" customHeight="1">
      <c r="A19" s="3" t="s">
        <v>33</v>
      </c>
      <c r="B19" s="2" t="s">
        <v>34</v>
      </c>
      <c r="C19" s="2"/>
      <c r="D19" s="3" t="s">
        <v>35</v>
      </c>
      <c r="E19" s="8">
        <v>0</v>
      </c>
      <c r="F19" s="3">
        <v>4000</v>
      </c>
      <c r="G19" s="1">
        <f t="shared" si="0"/>
        <v>0</v>
      </c>
      <c r="H19" s="4"/>
      <c r="I19" s="4"/>
    </row>
    <row r="20" spans="1:9" ht="14.25" customHeight="1">
      <c r="A20" s="3" t="s">
        <v>36</v>
      </c>
      <c r="B20" s="2" t="s">
        <v>37</v>
      </c>
      <c r="C20" s="2"/>
      <c r="D20" s="3" t="s">
        <v>35</v>
      </c>
      <c r="E20" s="8">
        <v>0</v>
      </c>
      <c r="F20" s="3">
        <v>8000</v>
      </c>
      <c r="G20" s="1">
        <f t="shared" si="0"/>
        <v>0</v>
      </c>
      <c r="H20" s="4"/>
      <c r="I20" s="4"/>
    </row>
    <row r="21" spans="1:9" ht="14.25" customHeight="1">
      <c r="A21" s="3" t="s">
        <v>38</v>
      </c>
      <c r="B21" s="2" t="s">
        <v>39</v>
      </c>
      <c r="C21" s="2"/>
      <c r="D21" s="3" t="s">
        <v>35</v>
      </c>
      <c r="E21" s="8">
        <v>0</v>
      </c>
      <c r="F21" s="3">
        <v>1000</v>
      </c>
      <c r="G21" s="1">
        <f t="shared" si="0"/>
        <v>0</v>
      </c>
      <c r="H21" s="4"/>
      <c r="I21" s="4"/>
    </row>
    <row r="22" spans="1:9" ht="14.25" customHeight="1">
      <c r="A22" s="3" t="s">
        <v>40</v>
      </c>
      <c r="B22" s="2" t="s">
        <v>41</v>
      </c>
      <c r="C22" s="2"/>
      <c r="D22" s="3" t="s">
        <v>35</v>
      </c>
      <c r="E22" s="8">
        <v>0</v>
      </c>
      <c r="F22" s="3">
        <v>1000</v>
      </c>
      <c r="G22" s="1">
        <f t="shared" si="0"/>
        <v>0</v>
      </c>
      <c r="H22" s="4"/>
      <c r="I22" s="4"/>
    </row>
    <row r="23" spans="1:9" ht="14.25" customHeight="1">
      <c r="A23" s="3" t="s">
        <v>42</v>
      </c>
      <c r="B23" s="2" t="s">
        <v>43</v>
      </c>
      <c r="C23" s="2"/>
      <c r="D23" s="3" t="s">
        <v>35</v>
      </c>
      <c r="E23" s="8">
        <v>0</v>
      </c>
      <c r="F23" s="3">
        <v>500</v>
      </c>
      <c r="G23" s="1">
        <f t="shared" si="0"/>
        <v>0</v>
      </c>
      <c r="H23" s="4"/>
      <c r="I23" s="4"/>
    </row>
    <row r="24" spans="1:9" ht="14.25" customHeight="1">
      <c r="A24" s="3" t="s">
        <v>44</v>
      </c>
      <c r="B24" s="2" t="s">
        <v>45</v>
      </c>
      <c r="C24" s="2"/>
      <c r="D24" s="3" t="s">
        <v>46</v>
      </c>
      <c r="E24" s="8">
        <v>0</v>
      </c>
      <c r="F24" s="3">
        <v>5000</v>
      </c>
      <c r="G24" s="1">
        <f t="shared" si="0"/>
        <v>0</v>
      </c>
      <c r="H24" s="4"/>
      <c r="I24" s="4"/>
    </row>
    <row r="25" spans="1:9" ht="33" customHeight="1">
      <c r="A25" s="3" t="s">
        <v>47</v>
      </c>
      <c r="B25" s="2" t="s">
        <v>48</v>
      </c>
      <c r="C25" s="2"/>
      <c r="D25" s="3" t="s">
        <v>46</v>
      </c>
      <c r="E25" s="8">
        <v>0</v>
      </c>
      <c r="F25" s="3">
        <v>5000</v>
      </c>
      <c r="G25" s="1">
        <f t="shared" si="0"/>
        <v>0</v>
      </c>
      <c r="H25" s="4"/>
      <c r="I25" s="4"/>
    </row>
    <row r="26" spans="1:9" ht="14.25" customHeight="1">
      <c r="A26" s="3" t="s">
        <v>49</v>
      </c>
      <c r="B26" s="2" t="s">
        <v>50</v>
      </c>
      <c r="C26" s="2"/>
      <c r="D26" s="3" t="s">
        <v>46</v>
      </c>
      <c r="E26" s="8">
        <v>0</v>
      </c>
      <c r="F26" s="3">
        <v>6000</v>
      </c>
      <c r="G26" s="1">
        <f t="shared" si="0"/>
        <v>0</v>
      </c>
      <c r="H26" s="4"/>
      <c r="I26" s="4"/>
    </row>
    <row r="27" spans="1:9" ht="29.25" customHeight="1">
      <c r="A27" s="10" t="s">
        <v>51</v>
      </c>
      <c r="B27" s="10"/>
      <c r="C27" s="10"/>
      <c r="D27" s="10"/>
      <c r="E27" s="10"/>
      <c r="F27" s="10"/>
      <c r="G27" s="9">
        <f>SUM(G4:G26)</f>
        <v>0</v>
      </c>
      <c r="H27" s="4"/>
      <c r="I27" s="4"/>
    </row>
    <row r="28" spans="1:9" ht="14.25" customHeight="1">
      <c r="A28" s="10" t="s">
        <v>52</v>
      </c>
      <c r="B28" s="10"/>
      <c r="C28" s="10"/>
      <c r="D28" s="10"/>
      <c r="E28" s="10"/>
      <c r="F28" s="10"/>
      <c r="G28" s="9">
        <f>G27*0.21</f>
        <v>0</v>
      </c>
      <c r="H28" s="4"/>
      <c r="I28" s="4"/>
    </row>
    <row r="29" spans="1:9" ht="14.25" customHeight="1">
      <c r="A29" s="10" t="s">
        <v>53</v>
      </c>
      <c r="B29" s="10"/>
      <c r="C29" s="10"/>
      <c r="D29" s="10"/>
      <c r="E29" s="10"/>
      <c r="F29" s="10"/>
      <c r="G29" s="9">
        <f>G27+G28</f>
        <v>0</v>
      </c>
      <c r="H29" s="4"/>
      <c r="I29" s="4"/>
    </row>
    <row r="30" spans="1:9" ht="14.25" customHeight="1">
      <c r="A30" s="5"/>
      <c r="G30" s="5"/>
      <c r="H30" s="4"/>
      <c r="I30" s="4"/>
    </row>
    <row r="31" spans="1:9" ht="14.25" customHeight="1">
      <c r="A31" s="4"/>
      <c r="G31" s="4"/>
      <c r="H31" s="4"/>
      <c r="I31" s="4"/>
    </row>
    <row r="32" spans="1:9" ht="14.25" customHeight="1"/>
    <row r="33" ht="14.25" customHeight="1"/>
  </sheetData>
  <mergeCells count="15">
    <mergeCell ref="A27:F27"/>
    <mergeCell ref="A28:F28"/>
    <mergeCell ref="A29:F29"/>
    <mergeCell ref="G8:G10"/>
    <mergeCell ref="A11:A13"/>
    <mergeCell ref="B11:B13"/>
    <mergeCell ref="D11:D13"/>
    <mergeCell ref="E11:E13"/>
    <mergeCell ref="F11:F13"/>
    <mergeCell ref="G11:G13"/>
    <mergeCell ref="A8:A10"/>
    <mergeCell ref="B8:B10"/>
    <mergeCell ref="D8:D10"/>
    <mergeCell ref="E8:E10"/>
    <mergeCell ref="F8:F10"/>
  </mergeCells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_ip_UnifiedCompliancePolicyUIAction xmlns="http://schemas.microsoft.com/sharepoint/v3" xsi:nil="true"/>
    <_ip_UnifiedCompliancePolicyProperties xmlns="http://schemas.microsoft.com/sharepoint/v3" xsi:nil="true"/>
    <U_x017e_pildyta xmlns="792cc0e5-78ed-4bf2-9e00-f1b9f65a553d">false</U_x017e_pildyta>
    <lcf76f155ced4ddcb4097134ff3c332f xmlns="792cc0e5-78ed-4bf2-9e00-f1b9f65a553d">
      <Terms xmlns="http://schemas.microsoft.com/office/infopath/2007/PartnerControls"/>
    </lcf76f155ced4ddcb4097134ff3c332f>
    <Pastabos xmlns="792cc0e5-78ed-4bf2-9e00-f1b9f65a553d" xsi:nil="true"/>
  </documentManagement>
</p:properties>
</file>

<file path=customXml/itemProps1.xml><?xml version="1.0" encoding="utf-8"?>
<ds:datastoreItem xmlns:ds="http://schemas.openxmlformats.org/officeDocument/2006/customXml" ds:itemID="{638365C3-0229-4010-BF26-7789CDA06FFD}"/>
</file>

<file path=customXml/itemProps2.xml><?xml version="1.0" encoding="utf-8"?>
<ds:datastoreItem xmlns:ds="http://schemas.openxmlformats.org/officeDocument/2006/customXml" ds:itemID="{962A975E-EC56-4EED-AC68-5F3C6B5476A5}"/>
</file>

<file path=customXml/itemProps3.xml><?xml version="1.0" encoding="utf-8"?>
<ds:datastoreItem xmlns:ds="http://schemas.openxmlformats.org/officeDocument/2006/customXml" ds:itemID="{EDC03C0F-3381-443E-9061-9F15D4EB3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Reda Budreikaitė</dc:creator>
  <cp:keywords/>
  <dc:description/>
  <cp:lastModifiedBy>Sandra Baltmiškienė</cp:lastModifiedBy>
  <cp:revision>0</cp:revision>
  <dcterms:created xsi:type="dcterms:W3CDTF">2024-03-27T13:59:28Z</dcterms:created>
  <dcterms:modified xsi:type="dcterms:W3CDTF">2026-07-10T06:11:42Z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0x010100ED2A6C4708C64B4EAE917A5481687AFF</vt:lpwstr>
  </property>
  <property fmtid="{D5CDD505-2E9C-101B-9397-08002B2CF9AE}" pid="3" name="MSIP_Label_5f970b48-b4ba-4601-a650-0307d8a96e2e_ActionId">
    <vt:lpwstr>55761ddf-1577-4048-b599-aa7ccd9fb43e</vt:lpwstr>
  </property>
  <property fmtid="{D5CDD505-2E9C-101B-9397-08002B2CF9AE}" pid="4" name="MSIP_Label_5f970b48-b4ba-4601-a650-0307d8a96e2e_ContentBits">
    <vt:lpwstr>0</vt:lpwstr>
  </property>
  <property fmtid="{D5CDD505-2E9C-101B-9397-08002B2CF9AE}" pid="5" name="MSIP_Label_5f970b48-b4ba-4601-a650-0307d8a96e2e_Enabled">
    <vt:lpwstr>true</vt:lpwstr>
  </property>
  <property fmtid="{D5CDD505-2E9C-101B-9397-08002B2CF9AE}" pid="6" name="MSIP_Label_5f970b48-b4ba-4601-a650-0307d8a96e2e_Method">
    <vt:lpwstr>Standard</vt:lpwstr>
  </property>
  <property fmtid="{D5CDD505-2E9C-101B-9397-08002B2CF9AE}" pid="7" name="MSIP_Label_5f970b48-b4ba-4601-a650-0307d8a96e2e_Name">
    <vt:lpwstr>Viešas</vt:lpwstr>
  </property>
  <property fmtid="{D5CDD505-2E9C-101B-9397-08002B2CF9AE}" pid="8" name="MSIP_Label_5f970b48-b4ba-4601-a650-0307d8a96e2e_SetDate">
    <vt:lpwstr>2026-06-08T18:39:41Z</vt:lpwstr>
  </property>
  <property fmtid="{D5CDD505-2E9C-101B-9397-08002B2CF9AE}" pid="9" name="MSIP_Label_5f970b48-b4ba-4601-a650-0307d8a96e2e_SiteId">
    <vt:lpwstr>d920b0a3-f4e5-4e0b-85a4-54e4d7dc3fb9</vt:lpwstr>
  </property>
  <property fmtid="{D5CDD505-2E9C-101B-9397-08002B2CF9AE}" pid="10" name="MSIP_Label_5f970b48-b4ba-4601-a650-0307d8a96e2e_Tag">
    <vt:lpwstr>10, 3, 0, 1</vt:lpwstr>
  </property>
  <property fmtid="{D5CDD505-2E9C-101B-9397-08002B2CF9AE}" pid="11" name="MediaServiceImageTags">
    <vt:lpwstr/>
  </property>
</Properties>
</file>