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ruta_vickackaite_ltgkc_lt/Documents/Desktop/Traukinių perėjimo aikštelių atsarginės dalys/PD/"/>
    </mc:Choice>
  </mc:AlternateContent>
  <xr:revisionPtr revIDLastSave="977" documentId="8_{D37C8149-4228-431C-8DFE-A27B55240F68}" xr6:coauthVersionLast="47" xr6:coauthVersionMax="47" xr10:uidLastSave="{6D90892C-D015-40EC-8EC3-97E98EC98F64}"/>
  <bookViews>
    <workbookView xWindow="-28920" yWindow="-120" windowWidth="29040" windowHeight="15720" xr2:uid="{F9E7994A-7ED6-4B70-A545-7196E8B7782E}"/>
  </bookViews>
  <sheets>
    <sheet name="1 P.O.D." sheetId="1" r:id="rId1"/>
    <sheet name="2 P.O.D. " sheetId="8" r:id="rId2"/>
    <sheet name="3 P.O.D.  " sheetId="9" r:id="rId3"/>
    <sheet name="Sheet1" sheetId="5" r:id="rId4"/>
  </sheets>
  <definedNames>
    <definedName name="_xlnm.Print_Area" localSheetId="0">'1 P.O.D.'!$A$1:$N$32</definedName>
    <definedName name="_xlnm.Print_Area" localSheetId="1">'2 P.O.D. '!$A$1:$N$25</definedName>
    <definedName name="_xlnm.Print_Area" localSheetId="2">'3 P.O.D.  '!$A$1:$N$18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 i="9" l="1"/>
  <c r="J31" i="9"/>
  <c r="J32" i="9" s="1"/>
  <c r="J34" i="9" s="1"/>
  <c r="F58" i="8"/>
  <c r="J41" i="8"/>
  <c r="J39" i="8"/>
  <c r="J38" i="8"/>
  <c r="F65" i="1"/>
  <c r="J48" i="1"/>
  <c r="J45" i="1"/>
  <c r="J46" i="1" s="1"/>
  <c r="H13" i="9" l="1"/>
  <c r="H12" i="9"/>
  <c r="H11" i="9"/>
  <c r="H10" i="9"/>
  <c r="H9" i="9"/>
  <c r="H20" i="8"/>
  <c r="H19" i="8"/>
  <c r="H18" i="8"/>
  <c r="H17" i="8"/>
  <c r="H16" i="8"/>
  <c r="H15" i="8"/>
  <c r="H14" i="8"/>
  <c r="H13" i="8"/>
  <c r="H12" i="8"/>
  <c r="H11" i="8"/>
  <c r="H10" i="8"/>
  <c r="H9" i="8"/>
  <c r="H14" i="9" l="1"/>
  <c r="F52" i="9" s="1"/>
  <c r="F53" i="9" s="1"/>
  <c r="H21" i="8"/>
  <c r="F59" i="8"/>
  <c r="F60" i="8" s="1"/>
  <c r="F66" i="1"/>
  <c r="F67" i="1" s="1"/>
  <c r="H10" i="1" l="1"/>
  <c r="H11" i="1"/>
  <c r="H12" i="1"/>
  <c r="H13" i="1"/>
  <c r="H14" i="1"/>
  <c r="H15" i="1"/>
  <c r="H16" i="1"/>
  <c r="H17" i="1"/>
  <c r="H18" i="1"/>
  <c r="H19" i="1"/>
  <c r="H20" i="1"/>
  <c r="H21" i="1"/>
  <c r="H22" i="1"/>
  <c r="H23" i="1"/>
  <c r="H24" i="1"/>
  <c r="H25" i="1"/>
  <c r="H26" i="1"/>
  <c r="H27" i="1"/>
  <c r="H9" i="1" l="1"/>
  <c r="H28" i="1" l="1"/>
</calcChain>
</file>

<file path=xl/sharedStrings.xml><?xml version="1.0" encoding="utf-8"?>
<sst xmlns="http://schemas.openxmlformats.org/spreadsheetml/2006/main" count="299" uniqueCount="148">
  <si>
    <t>Pasirinkti</t>
  </si>
  <si>
    <t>Pasiūlymo formos priedas Nr. 1. Pasiūlymo kaina ir informacija apie siūlomas prekes</t>
  </si>
  <si>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</si>
  <si>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</si>
  <si>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</si>
  <si>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</si>
  <si>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</si>
  <si>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</si>
  <si>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</si>
  <si>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</si>
  <si>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</si>
  <si>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</si>
  <si>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t>Kiekis</t>
  </si>
  <si>
    <t>Maksimalus kiekis[4]</t>
  </si>
  <si>
    <t>Lyginamasis koeficientas [4]</t>
  </si>
  <si>
    <t xml:space="preserve">Gamintoją kontroliuojančio asmens   pavadinimas ir įmonės kodas (jeigu juridinis asmuo) / vardas pavardė (jei fizinis asmuo) </t>
  </si>
  <si>
    <t>Pildo visi tiekėjai</t>
  </si>
  <si>
    <r>
      <rPr>
        <b/>
        <u/>
        <sz val="10"/>
        <color rgb="FFFF0000"/>
        <rFont val="Arial"/>
        <family val="2"/>
      </rPr>
      <t>Pildys tik galimas laimėtojas KC paprašius</t>
    </r>
    <r>
      <rPr>
        <b/>
        <sz val="10"/>
        <color rgb="FF000000"/>
        <rFont val="Arial"/>
        <family val="2"/>
        <charset val="186"/>
      </rPr>
      <t xml:space="preserve"> 
</t>
    </r>
    <r>
      <rPr>
        <b/>
        <i/>
        <sz val="10"/>
        <color rgb="FF000000"/>
        <rFont val="Arial"/>
        <family val="2"/>
      </rPr>
      <t>(privaloma nurodyti tikslią informaciją, pilnus pavadinimus, kodus ir šalis)</t>
    </r>
  </si>
  <si>
    <t>Įrašyti %</t>
  </si>
  <si>
    <t>Dyzelinių traukinių PESA 730ML perėjimo aikštelių dalys</t>
  </si>
  <si>
    <t>Brėžinio (katalogo) Nr.(arba lygiavertis)</t>
  </si>
  <si>
    <t>Silfono mazgas</t>
  </si>
  <si>
    <t>G-1001-058</t>
  </si>
  <si>
    <t>Apatinė grindų plokštė</t>
  </si>
  <si>
    <t>G-2040-088</t>
  </si>
  <si>
    <t>Sujungimo plokštė</t>
  </si>
  <si>
    <t>G-4925-020</t>
  </si>
  <si>
    <t>ULTIMATE remonto komplektas</t>
  </si>
  <si>
    <t>GD-G-EUTM-32</t>
  </si>
  <si>
    <t>Vidinis silfonas</t>
  </si>
  <si>
    <t>G-1130-100</t>
  </si>
  <si>
    <t>E formos sandarinimo vidinis silfonas</t>
  </si>
  <si>
    <t>G-1960-140</t>
  </si>
  <si>
    <t>Įžeminimo laidas kėbulo pusėje</t>
  </si>
  <si>
    <t>G-7510-046</t>
  </si>
  <si>
    <t>E formos sandarinimo išorinis silfonas - vidurinis rėmas</t>
  </si>
  <si>
    <t>G-1960-142</t>
  </si>
  <si>
    <t>Išorinis silfonas</t>
  </si>
  <si>
    <t>G-1130-101</t>
  </si>
  <si>
    <t>Stabilizacijos strypas</t>
  </si>
  <si>
    <t>G-1900-467</t>
  </si>
  <si>
    <t>Ribomoji virvė</t>
  </si>
  <si>
    <t>G-4900-565</t>
  </si>
  <si>
    <t>Vidinio silfono galinio rėmo sandarinimas</t>
  </si>
  <si>
    <t>G-1960-141</t>
  </si>
  <si>
    <t>Išorinio silfono galinio rėmo sandarinimas</t>
  </si>
  <si>
    <t>G-1960-139</t>
  </si>
  <si>
    <t>Trumpas įžeminimo laidas</t>
  </si>
  <si>
    <t>G-7510-048</t>
  </si>
  <si>
    <t>Ilgas įžeminimo laidas</t>
  </si>
  <si>
    <t>G-7510-047</t>
  </si>
  <si>
    <t>Sujungimo jungties apsauginė juosta</t>
  </si>
  <si>
    <t>G-4925-015</t>
  </si>
  <si>
    <t>Apsauginė juostelė</t>
  </si>
  <si>
    <t>G-2020-180</t>
  </si>
  <si>
    <t>Kairė apsauginė juostelė</t>
  </si>
  <si>
    <t>G-2020-171L</t>
  </si>
  <si>
    <t>Dešinė apsauginė juostelė</t>
  </si>
  <si>
    <t>G-2020-171R</t>
  </si>
  <si>
    <t>vnt.</t>
  </si>
  <si>
    <t>1 pirkimo objekto dalis - Dyzelinių traukinių PESA 730ML perėjimo aikštelių dalys (toliau - p.o.d.)</t>
  </si>
  <si>
    <t>Dyzelinių traukinių PESA 630MiL perėjimo aikštelių dalys</t>
  </si>
  <si>
    <t>2 pirkimo objekto dalis - Dyzelinių traukinių PESA 630MiL perėjimo aikštelių dalys (toliau - p.o.d.)</t>
  </si>
  <si>
    <t>Perėjimas surinktas, priestatas</t>
  </si>
  <si>
    <t>04129407300</t>
  </si>
  <si>
    <t>Banguoto silfonas surinktas, galutinis surinkimas</t>
  </si>
  <si>
    <t>04129094200</t>
  </si>
  <si>
    <t>Sekcijinis tiltelis surinktas su slankikliu</t>
  </si>
  <si>
    <t>04129090400</t>
  </si>
  <si>
    <t>Tiltelio apsauga surinkta</t>
  </si>
  <si>
    <t xml:space="preserve">04129090100 </t>
  </si>
  <si>
    <t>Tiltelio atrama surinkta, dešinė</t>
  </si>
  <si>
    <t>04129088000</t>
  </si>
  <si>
    <t>Tiltelio atrama surinkta, kairė</t>
  </si>
  <si>
    <t>04129088100</t>
  </si>
  <si>
    <t>Spyruoklės atrama surinkta, suvirinta</t>
  </si>
  <si>
    <t>04120191500</t>
  </si>
  <si>
    <t>Spaustukas surinktas</t>
  </si>
  <si>
    <t xml:space="preserve">04120096200 </t>
  </si>
  <si>
    <t>Lakštinė spyruoklė</t>
  </si>
  <si>
    <t>04129835900</t>
  </si>
  <si>
    <t>Rankena surinkta</t>
  </si>
  <si>
    <t xml:space="preserve">04480008300 </t>
  </si>
  <si>
    <t>Neslystanti danga, 3 tipas, 910 mm</t>
  </si>
  <si>
    <t>04120246100 0021</t>
  </si>
  <si>
    <t>Didelis remonto komplektas</t>
  </si>
  <si>
    <t xml:space="preserve">04910066000 </t>
  </si>
  <si>
    <t>Sijelė tamprioji P</t>
  </si>
  <si>
    <t>458.9.402.18.033</t>
  </si>
  <si>
    <t>Viršutinis balionas</t>
  </si>
  <si>
    <t>458.9.402.18.11.0/B</t>
  </si>
  <si>
    <t>Kairysis balionas L</t>
  </si>
  <si>
    <t>458.9.402.18.13.0/B</t>
  </si>
  <si>
    <t>Dešinysis balionas P</t>
  </si>
  <si>
    <t>458.9.402.18.15.0/B</t>
  </si>
  <si>
    <t>Juosta guminė</t>
  </si>
  <si>
    <t>58.0.418.18.110 4X220X1500mm</t>
  </si>
  <si>
    <t>Sutartyje taikoma mišri kainodara: fiksuoto įkainio (Prekės) ir kintamo įkainio (Kitos prekės iš Prekių grupių)</t>
  </si>
  <si>
    <t>A dalis</t>
  </si>
  <si>
    <t>Fiksuoto įkainio prekių asortimentas perkamas pagal poreikį viso sutarties galiojimo laikotarpiu</t>
  </si>
  <si>
    <t>Pasiūlymo kaina EUR be PVM (A)</t>
  </si>
  <si>
    <t>Preliminarus kiekis[1]</t>
  </si>
  <si>
    <t>[1] Pirkėjas neįsipareigoja išpirkti prekių visai Sutarties vertei ar bet kokiai jos daliai. Prekės bus perkamos pagal poreikį. Tiekėjui bus mokama už faktiškai pristatytas prekes. Esant poreikiui, Pirkėjas turi teisę pirkti Kitas prekes esančias laimėjusio Tiekėjo asortimente, kurios patenka į nurodytų Prekių grupės apimtį.</t>
  </si>
  <si>
    <t>Gamintoją kontroliuojančio asmens  registracijos šalis [2]</t>
  </si>
  <si>
    <r>
      <t xml:space="preserve">[2]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</si>
  <si>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B dalis</t>
  </si>
  <si>
    <t>Palyginamoji lentelė skirta pasiūlymų palyginimui.  Vykdant  Sutartį už Kitas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</si>
  <si>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Eil. Nr.</t>
  </si>
  <si>
    <t>Grupė</t>
  </si>
  <si>
    <t>Grupės prekė</t>
  </si>
  <si>
    <t>Matavimo vnt.</t>
  </si>
  <si>
    <t>PASIŪLYMO KAINA (neįvertinus nuolaidos) EUR be PVM (K)</t>
  </si>
  <si>
    <r>
      <t xml:space="preserve">Siūloma nuolaida (N%), proc. </t>
    </r>
    <r>
      <rPr>
        <b/>
        <sz val="11"/>
        <color theme="4"/>
        <rFont val="Calibri"/>
        <family val="2"/>
        <charset val="186"/>
        <scheme val="minor"/>
      </rPr>
      <t>Nuolaida bus taikoma Sutarties vykdymo metu TIK pagal kintamo įkainio kainodarą perkamoms Kitoms prekėms (nuolaida turi būti vienoda visoms Kitoms prekėms iš prekių grupės)</t>
    </r>
  </si>
  <si>
    <r>
      <rPr>
        <b/>
        <sz val="11"/>
        <color rgb="FF000000"/>
        <rFont val="Calibri"/>
        <family val="2"/>
        <charset val="186"/>
        <scheme val="minor"/>
      </rPr>
      <t>PASIŪLYMO KAINA SU NUOLAIDA EUR be PVM</t>
    </r>
    <r>
      <rPr>
        <b/>
        <sz val="11"/>
        <color rgb="FFFF0000"/>
        <rFont val="Calibri"/>
        <family val="2"/>
        <charset val="186"/>
        <scheme val="minor"/>
      </rPr>
      <t xml:space="preserve"> (B)
</t>
    </r>
    <r>
      <rPr>
        <sz val="11"/>
        <color rgb="FF000000"/>
        <rFont val="Calibri"/>
        <family val="2"/>
        <charset val="186"/>
        <scheme val="minor"/>
      </rPr>
      <t>Pasiūlymo kaina su nuolaida B apskaičiuojama pagal žemiau nurodytą formulę ir bus naudojama Pasiūlymų vertinimui.  Pasiūlyta nuolaida bus taikoma Sutarties vykdymo metu perkant Kitas prekes, kurioms taikoma kintamo įkainio kainodara.</t>
    </r>
    <r>
      <rPr>
        <b/>
        <sz val="11"/>
        <color rgb="FFFF0000"/>
        <rFont val="Calibri"/>
        <family val="2"/>
        <charset val="186"/>
        <scheme val="minor"/>
      </rPr>
      <t xml:space="preserve"> </t>
    </r>
  </si>
  <si>
    <r>
      <t>PASIŪLYMO KAINOS (</t>
    </r>
    <r>
      <rPr>
        <b/>
        <sz val="11"/>
        <color rgb="FFFF0000"/>
        <rFont val="Calibri"/>
        <family val="2"/>
        <charset val="186"/>
        <scheme val="minor"/>
      </rPr>
      <t>B</t>
    </r>
    <r>
      <rPr>
        <b/>
        <sz val="11"/>
        <color rgb="FF000000"/>
        <rFont val="Calibri"/>
        <family val="2"/>
        <charset val="186"/>
        <scheme val="minor"/>
      </rPr>
      <t>) APSKAIČIAVIMO FORMULĖ</t>
    </r>
  </si>
  <si>
    <t>B = K - (K * N%)</t>
  </si>
  <si>
    <t>kur:</t>
  </si>
  <si>
    <t>B -  Pasiūlymo kaina su nuolaida EUR be PVM</t>
  </si>
  <si>
    <t>K -  Pasiūlymo kaina neįvertinus nuolaidos EUR be PVM</t>
  </si>
  <si>
    <t>N% - Nuolaida</t>
  </si>
  <si>
    <t>C dalis</t>
  </si>
  <si>
    <t xml:space="preserve">Bendra Pasiūlymo kaina - (Pasiūlymo kaina EUR be PVM(A)) fiksuotas įkainis + (Pasiūlymo kaina su nuolaida EUR be PVM(B)) kintamas įkainis </t>
  </si>
  <si>
    <t xml:space="preserve">A dalis + B dalis = C dalis </t>
  </si>
  <si>
    <r>
      <rPr>
        <b/>
        <sz val="11"/>
        <color rgb="FF000000"/>
        <rFont val="Calibri"/>
        <family val="2"/>
        <charset val="186"/>
        <scheme val="minor"/>
      </rPr>
      <t xml:space="preserve">Ši </t>
    </r>
    <r>
      <rPr>
        <b/>
        <sz val="11"/>
        <color rgb="FFFF0000"/>
        <rFont val="Calibri"/>
        <family val="2"/>
        <charset val="186"/>
        <scheme val="minor"/>
      </rPr>
      <t>galutinė</t>
    </r>
    <r>
      <rPr>
        <b/>
        <sz val="11"/>
        <color rgb="FF000000"/>
        <rFont val="Calibri"/>
        <family val="2"/>
        <charset val="186"/>
        <scheme val="minor"/>
      </rPr>
      <t xml:space="preserve"> pasiūlymo kaina turi būti nurodyta Pasiūlymo formoje</t>
    </r>
  </si>
  <si>
    <t xml:space="preserve">Bendra Pasiūlymo kaina EUR be PVM (C) </t>
  </si>
  <si>
    <r>
      <t xml:space="preserve">PVM </t>
    </r>
    <r>
      <rPr>
        <i/>
        <sz val="11"/>
        <color theme="1"/>
        <rFont val="Calibri"/>
        <family val="2"/>
        <charset val="186"/>
        <scheme val="minor"/>
      </rPr>
      <t>(pildoma, jei taikoma)</t>
    </r>
  </si>
  <si>
    <t>Bendra Pasiūlymo kaina EUR su PVM</t>
  </si>
  <si>
    <t>Bendra Pasiūlymo kaina EUR be PVM (C) bus naudojama TIK pasiūlymų vertinimui. Pasiūlymo kaina EUR be PVM (A)(B) turi apimti visas tiekėjo išlaidas, visus mokesčius, išskyrus PVM mokestį, mokėtinus pagal galiojančius Lietuvos Respublikos įstatymus, įskaitant sąskaitų pateikimo kaštus per SABIS sistemą.</t>
  </si>
  <si>
    <r>
      <t xml:space="preserve">Į „Bendrą Pasiūlymo kainą EUR su PVM“ turi būti įskaityti visi mokesčiai ir visos tiekėjo išlaidos pagal pirkimo dokumentų reikalavimus. </t>
    </r>
    <r>
      <rPr>
        <b/>
        <sz val="11"/>
        <rFont val="Calibri"/>
        <family val="2"/>
        <charset val="186"/>
        <scheme val="minor"/>
      </rPr>
      <t xml:space="preserve"> </t>
    </r>
  </si>
  <si>
    <t>3 pirkimo objekto dalis - Dyzelinių traukinių EJ575 perėjimo aikštelių dalys (toliau - p.o.d.)</t>
  </si>
  <si>
    <t>Dyzelinių traukinių EJ575 perėjimo aikštelių dalys</t>
  </si>
  <si>
    <t>Kintamo įkainio kainodara. Pirkėjas sutarties vykdymo metu pirks prekes (Kitas prekes) iš tiekėjo prekiaujamo asortimento, kuris turi atitikti grupę (Dyzelinių traukinių PESA 730ML perėjimo aikštelių dalys).</t>
  </si>
  <si>
    <t>Kintamo įkainio kainodara. Pirkėjas sutarties vykdymo metu pirks prekes (Kitas prekes) iš tiekėjo prekiaujamo asortimento, kuris turi atitikti grupę (Dyzelinių traukinių PESA 630MiL perėjimo aikštelių dalys).</t>
  </si>
  <si>
    <t>Kintamo įkainio kainodara. Pirkėjas sutarties vykdymo metu pirks prekes (Kitas prekes) iš tiekėjo prekiaujamo asortimento, kuris turi atitikti grupę (Dyzelinių traukinių EJ575 perėjimo aikštelių dalys).</t>
  </si>
  <si>
    <t xml:space="preserve">Pirkimo objekto modelis, brėžinio / katalogo Nr. </t>
  </si>
  <si>
    <t>G-1960-143 arba lygiavertis</t>
  </si>
  <si>
    <t xml:space="preserve">E formos sandarinimo išorinis silfonas - galinis rėmas </t>
  </si>
  <si>
    <t>Preliminarus kiekis</t>
  </si>
  <si>
    <t>Siūlomos prekės modelis, brėžinio / katalogo Nr.</t>
  </si>
  <si>
    <t>Dokumentai/nuorodos į gamintojų skelbiamą informaciją internete,  patvirtinantys siūlomų parametrų reikšmes (tik siūlant lygiavertę prekę)</t>
  </si>
  <si>
    <t>1 mato vnt. įkainis EUR be PVM</t>
  </si>
  <si>
    <t>Kaina EUR, be PVM</t>
  </si>
  <si>
    <t>10(5*9)</t>
  </si>
  <si>
    <t>PILDO TIEKĖJAS</t>
  </si>
  <si>
    <t>04129086100 arba lygiavertis</t>
  </si>
  <si>
    <t xml:space="preserve">Apsauginis guminis rėmas surinktas </t>
  </si>
  <si>
    <t>L 458.9.402.18.034 arba lygiavertis</t>
  </si>
  <si>
    <t xml:space="preserve">Sijelė tamprioji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</si>
</sst>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37" x14ac:knownFonts="1">
    <font>
      <sz val="11"/>
      <color theme="1"/>
      <name val="Calibri"/>
      <family val="2"/>
      <scheme val="minor"/>
    </font>
    <font>
      <sz val="11"/>
      <color theme="1"/>
      <name val="Calibri"/>
      <family val="2"/>
      <charset val="186"/>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b/>
      <i/>
      <sz val="10"/>
      <color rgb="FF000000"/>
      <name val="Arial"/>
      <family val="2"/>
    </font>
    <font>
      <b/>
      <sz val="10"/>
      <name val="Arial"/>
      <family val="2"/>
    </font>
    <font>
      <i/>
      <sz val="10"/>
      <color rgb="FF000000"/>
      <name val="Calibri"/>
      <family val="2"/>
      <scheme val="minor"/>
    </font>
    <font>
      <b/>
      <i/>
      <sz val="10"/>
      <color rgb="FF000000"/>
      <name val="Calibri"/>
      <family val="2"/>
      <scheme val="minor"/>
    </font>
    <font>
      <b/>
      <u/>
      <sz val="10"/>
      <color rgb="FFFF0000"/>
      <name val="Arial"/>
      <family val="2"/>
    </font>
    <font>
      <b/>
      <sz val="11"/>
      <color rgb="FFFF0000"/>
      <name val="Arial"/>
      <family val="2"/>
    </font>
    <font>
      <sz val="11"/>
      <color theme="1"/>
      <name val="Calibri"/>
      <family val="2"/>
      <scheme val="minor"/>
    </font>
    <font>
      <sz val="10"/>
      <color theme="1"/>
      <name val="Microsoft Sans Serif"/>
      <family val="2"/>
      <charset val="186"/>
    </font>
    <font>
      <sz val="11"/>
      <name val="Calibri"/>
      <family val="2"/>
      <scheme val="minor"/>
    </font>
    <font>
      <b/>
      <sz val="10"/>
      <color rgb="FFFF0000"/>
      <name val="Arial"/>
      <family val="2"/>
      <charset val="186"/>
    </font>
    <font>
      <b/>
      <sz val="11"/>
      <color theme="9"/>
      <name val="Calibri"/>
      <family val="2"/>
      <charset val="186"/>
      <scheme val="minor"/>
    </font>
    <font>
      <b/>
      <sz val="11"/>
      <color rgb="FFFF0000"/>
      <name val="Calibri"/>
      <family val="2"/>
      <charset val="186"/>
      <scheme val="minor"/>
    </font>
    <font>
      <sz val="11"/>
      <name val="Calibri"/>
      <family val="2"/>
      <charset val="186"/>
      <scheme val="minor"/>
    </font>
    <font>
      <sz val="12"/>
      <name val="Calibri"/>
      <family val="2"/>
      <scheme val="minor"/>
    </font>
    <font>
      <b/>
      <sz val="11"/>
      <color theme="1"/>
      <name val="Calibri"/>
      <family val="2"/>
      <charset val="186"/>
      <scheme val="minor"/>
    </font>
    <font>
      <b/>
      <sz val="14"/>
      <color theme="1"/>
      <name val="Arial"/>
      <family val="2"/>
      <charset val="186"/>
    </font>
    <font>
      <sz val="11"/>
      <color rgb="FFFF0000"/>
      <name val="Calibri"/>
      <family val="2"/>
      <scheme val="minor"/>
    </font>
    <font>
      <b/>
      <sz val="11"/>
      <color rgb="FF000000"/>
      <name val="Calibri"/>
      <family val="2"/>
      <charset val="186"/>
      <scheme val="minor"/>
    </font>
    <font>
      <i/>
      <sz val="11"/>
      <name val="Calibri"/>
      <family val="2"/>
      <charset val="186"/>
      <scheme val="minor"/>
    </font>
    <font>
      <i/>
      <sz val="11"/>
      <color theme="1"/>
      <name val="Calibri"/>
      <family val="2"/>
      <charset val="186"/>
      <scheme val="minor"/>
    </font>
    <font>
      <b/>
      <sz val="11"/>
      <name val="Calibri"/>
      <family val="2"/>
      <charset val="186"/>
      <scheme val="minor"/>
    </font>
    <font>
      <b/>
      <sz val="11"/>
      <color theme="4"/>
      <name val="Calibri"/>
      <family val="2"/>
      <charset val="186"/>
      <scheme val="minor"/>
    </font>
    <font>
      <sz val="11"/>
      <color rgb="FF000000"/>
      <name val="Calibri"/>
      <family val="2"/>
      <charset val="186"/>
      <scheme val="minor"/>
    </font>
  </fonts>
  <fills count="12">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0"/>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3">
    <xf numFmtId="0" fontId="0" fillId="0" borderId="0"/>
    <xf numFmtId="0" fontId="10" fillId="0" borderId="0" applyNumberFormat="0" applyFont="0" applyBorder="0" applyProtection="0"/>
    <xf numFmtId="0" fontId="10" fillId="0" borderId="0" applyNumberFormat="0" applyFont="0" applyBorder="0" applyProtection="0"/>
  </cellStyleXfs>
  <cellXfs count="149">
    <xf numFmtId="0" fontId="0" fillId="0" borderId="0" xfId="0"/>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12" fillId="0" borderId="1" xfId="0" applyFont="1" applyBorder="1" applyAlignment="1">
      <alignment horizontal="center" vertical="center" wrapText="1"/>
    </xf>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8" xfId="0" applyFont="1" applyFill="1" applyBorder="1" applyAlignment="1">
      <alignment horizontal="center" vertical="center" wrapText="1"/>
    </xf>
    <xf numFmtId="0" fontId="12" fillId="2" borderId="8" xfId="0" applyFont="1" applyFill="1" applyBorder="1" applyAlignment="1">
      <alignment horizontal="center" vertical="center"/>
    </xf>
    <xf numFmtId="0" fontId="5" fillId="6" borderId="8"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165" fontId="4" fillId="4" borderId="2" xfId="0" applyNumberFormat="1" applyFont="1" applyFill="1" applyBorder="1" applyAlignment="1">
      <alignment horizontal="center" vertical="center"/>
    </xf>
    <xf numFmtId="0" fontId="13" fillId="0" borderId="4" xfId="0" applyFont="1" applyBorder="1" applyAlignment="1">
      <alignment vertical="center" wrapText="1"/>
    </xf>
    <xf numFmtId="0" fontId="21" fillId="0" borderId="4" xfId="0" applyFont="1" applyBorder="1" applyAlignment="1">
      <alignment horizontal="center" vertical="center" wrapText="1"/>
    </xf>
    <xf numFmtId="0" fontId="13" fillId="0" borderId="24" xfId="0" applyFont="1" applyBorder="1" applyAlignment="1">
      <alignment vertical="center" wrapText="1"/>
    </xf>
    <xf numFmtId="0" fontId="21" fillId="0" borderId="24"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21" fillId="0" borderId="1" xfId="0" applyFont="1" applyBorder="1" applyAlignment="1">
      <alignment horizontal="center" vertical="center" wrapText="1"/>
    </xf>
    <xf numFmtId="0" fontId="21" fillId="0" borderId="25" xfId="0" applyFont="1" applyBorder="1" applyAlignment="1">
      <alignment horizontal="center" vertical="center" wrapText="1"/>
    </xf>
    <xf numFmtId="0" fontId="22" fillId="0" borderId="1" xfId="0" applyFont="1" applyBorder="1" applyAlignment="1">
      <alignment horizontal="center" vertical="top" wrapText="1"/>
    </xf>
    <xf numFmtId="0" fontId="26" fillId="7" borderId="1" xfId="0" applyFont="1" applyFill="1" applyBorder="1" applyAlignment="1">
      <alignment horizontal="left" vertical="center" wrapText="1"/>
    </xf>
    <xf numFmtId="49" fontId="8" fillId="0" borderId="1" xfId="0" applyNumberFormat="1" applyFont="1" applyBorder="1" applyAlignment="1">
      <alignment horizontal="center" vertical="center" wrapText="1"/>
    </xf>
    <xf numFmtId="0" fontId="27" fillId="7" borderId="1" xfId="0" applyFont="1" applyFill="1" applyBorder="1" applyAlignment="1">
      <alignment horizontal="left" vertical="top" wrapText="1"/>
    </xf>
    <xf numFmtId="0" fontId="27" fillId="7" borderId="1" xfId="0" applyFont="1" applyFill="1" applyBorder="1" applyAlignment="1">
      <alignment horizontal="center" vertical="top" wrapText="1"/>
    </xf>
    <xf numFmtId="0" fontId="27" fillId="7" borderId="1" xfId="0" applyFont="1" applyFill="1" applyBorder="1" applyAlignment="1">
      <alignment horizontal="left"/>
    </xf>
    <xf numFmtId="0" fontId="27" fillId="7" borderId="1" xfId="0" applyFont="1" applyFill="1" applyBorder="1" applyAlignment="1">
      <alignment horizontal="center"/>
    </xf>
    <xf numFmtId="2" fontId="0" fillId="7" borderId="1" xfId="0" applyNumberFormat="1" applyFill="1" applyBorder="1" applyAlignment="1">
      <alignment horizontal="center" wrapText="1"/>
    </xf>
    <xf numFmtId="0" fontId="20" fillId="7" borderId="1" xfId="0" applyFont="1" applyFill="1" applyBorder="1" applyAlignment="1">
      <alignment horizontal="center"/>
    </xf>
    <xf numFmtId="0" fontId="9" fillId="0" borderId="0" xfId="0" applyFont="1" applyAlignment="1">
      <alignment horizontal="left" vertical="center"/>
    </xf>
    <xf numFmtId="0" fontId="8" fillId="0" borderId="0" xfId="0" applyFont="1"/>
    <xf numFmtId="165" fontId="4" fillId="4" borderId="0" xfId="0" applyNumberFormat="1" applyFont="1" applyFill="1" applyAlignment="1">
      <alignment horizontal="center" vertical="center"/>
    </xf>
    <xf numFmtId="9" fontId="19" fillId="0" borderId="0" xfId="0" applyNumberFormat="1" applyFont="1" applyAlignment="1">
      <alignment horizontal="center"/>
    </xf>
    <xf numFmtId="0" fontId="12" fillId="2" borderId="1" xfId="0" applyFont="1" applyFill="1" applyBorder="1" applyAlignment="1">
      <alignment horizontal="center" vertical="center"/>
    </xf>
    <xf numFmtId="164" fontId="31" fillId="0" borderId="2" xfId="0" applyNumberFormat="1" applyFont="1" applyBorder="1" applyAlignment="1">
      <alignment horizontal="center" vertical="center" wrapText="1"/>
    </xf>
    <xf numFmtId="164" fontId="31" fillId="9" borderId="1" xfId="0" applyNumberFormat="1" applyFont="1" applyFill="1" applyBorder="1" applyAlignment="1">
      <alignment horizontal="center" vertical="center" wrapText="1"/>
    </xf>
    <xf numFmtId="0" fontId="32" fillId="0" borderId="1" xfId="0" applyFont="1" applyBorder="1" applyAlignment="1">
      <alignment horizontal="center" vertical="center" wrapText="1"/>
    </xf>
    <xf numFmtId="3" fontId="32" fillId="0" borderId="1" xfId="0" applyNumberFormat="1" applyFont="1" applyBorder="1" applyAlignment="1">
      <alignment horizontal="center" vertical="center" wrapText="1"/>
    </xf>
    <xf numFmtId="3" fontId="32" fillId="9" borderId="1" xfId="0" applyNumberFormat="1" applyFont="1" applyFill="1" applyBorder="1" applyAlignment="1">
      <alignment horizontal="center" vertical="center" wrapText="1"/>
    </xf>
    <xf numFmtId="0" fontId="26" fillId="0" borderId="1" xfId="0" applyFont="1" applyBorder="1" applyAlignment="1">
      <alignment horizontal="center" vertical="center" wrapText="1"/>
    </xf>
    <xf numFmtId="0" fontId="26" fillId="7" borderId="1" xfId="0" applyFont="1" applyFill="1" applyBorder="1" applyAlignment="1">
      <alignment horizontal="center" vertical="center" wrapText="1"/>
    </xf>
    <xf numFmtId="3" fontId="26"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0" fontId="1" fillId="0" borderId="0" xfId="0" applyFont="1"/>
    <xf numFmtId="0" fontId="0" fillId="0" borderId="1" xfId="0"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wrapText="1"/>
    </xf>
    <xf numFmtId="0" fontId="31" fillId="0" borderId="0" xfId="0" applyFont="1" applyAlignment="1">
      <alignment horizontal="center" vertical="center" wrapText="1"/>
    </xf>
    <xf numFmtId="0" fontId="31" fillId="0" borderId="0" xfId="0" applyFont="1" applyAlignment="1">
      <alignment vertical="top" wrapText="1"/>
    </xf>
    <xf numFmtId="0" fontId="31" fillId="0" borderId="0" xfId="0" applyFont="1" applyAlignment="1">
      <alignment wrapText="1"/>
    </xf>
    <xf numFmtId="0" fontId="25" fillId="0" borderId="0" xfId="0" applyFont="1" applyAlignment="1">
      <alignment vertical="center" wrapText="1"/>
    </xf>
    <xf numFmtId="0" fontId="34" fillId="0" borderId="0" xfId="0" applyFont="1" applyAlignment="1">
      <alignment vertical="top" wrapText="1"/>
    </xf>
    <xf numFmtId="0" fontId="26" fillId="0" borderId="0" xfId="0" applyFont="1"/>
    <xf numFmtId="0" fontId="28" fillId="0" borderId="0" xfId="0" applyFont="1" applyAlignment="1">
      <alignment horizontal="right" wrapText="1"/>
    </xf>
    <xf numFmtId="2" fontId="1" fillId="11" borderId="26" xfId="0" applyNumberFormat="1" applyFont="1" applyFill="1" applyBorder="1" applyAlignment="1">
      <alignment horizontal="right" vertical="center" wrapText="1"/>
    </xf>
    <xf numFmtId="0" fontId="28" fillId="0" borderId="8" xfId="0" applyFont="1" applyBorder="1" applyAlignment="1">
      <alignment horizontal="right" vertical="center" wrapText="1"/>
    </xf>
    <xf numFmtId="9" fontId="25" fillId="0" borderId="1" xfId="0" applyNumberFormat="1" applyFont="1" applyBorder="1" applyAlignment="1">
      <alignment horizontal="right" vertical="center" wrapText="1"/>
    </xf>
    <xf numFmtId="165" fontId="31" fillId="4" borderId="9" xfId="0" applyNumberFormat="1" applyFont="1" applyFill="1" applyBorder="1" applyAlignment="1">
      <alignment horizontal="right" vertical="center"/>
    </xf>
    <xf numFmtId="165" fontId="31" fillId="4" borderId="29" xfId="0" applyNumberFormat="1" applyFont="1" applyFill="1" applyBorder="1" applyAlignment="1">
      <alignment horizontal="right" vertical="center"/>
    </xf>
    <xf numFmtId="0" fontId="34" fillId="0" borderId="0" xfId="0" applyFont="1"/>
    <xf numFmtId="0" fontId="28" fillId="0" borderId="0" xfId="0" applyFont="1" applyAlignment="1">
      <alignment wrapText="1"/>
    </xf>
    <xf numFmtId="0" fontId="0" fillId="0" borderId="1" xfId="0" applyBorder="1" applyAlignment="1">
      <alignment horizontal="center"/>
    </xf>
    <xf numFmtId="0" fontId="9" fillId="0" borderId="0" xfId="0" applyFont="1" applyAlignment="1">
      <alignment horizontal="left" vertical="center"/>
    </xf>
    <xf numFmtId="0" fontId="29" fillId="8" borderId="0" xfId="0" applyFont="1" applyFill="1" applyAlignment="1">
      <alignment horizontal="center" vertical="center"/>
    </xf>
    <xf numFmtId="0" fontId="9" fillId="0" borderId="14" xfId="0" applyFont="1" applyBorder="1" applyAlignment="1">
      <alignment horizontal="left" vertical="center"/>
    </xf>
    <xf numFmtId="0" fontId="4" fillId="3" borderId="7"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4" fillId="6" borderId="17"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2" fillId="5" borderId="10" xfId="0" applyFont="1" applyFill="1" applyBorder="1" applyAlignment="1">
      <alignment horizontal="center" vertical="center"/>
    </xf>
    <xf numFmtId="0" fontId="2" fillId="5" borderId="3"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1" xfId="0" applyFont="1" applyFill="1" applyBorder="1" applyAlignment="1">
      <alignment horizontal="center" vertical="center"/>
    </xf>
    <xf numFmtId="0" fontId="3" fillId="5" borderId="9" xfId="0" applyFont="1" applyFill="1" applyBorder="1" applyAlignment="1">
      <alignment horizontal="center" vertical="center"/>
    </xf>
    <xf numFmtId="0" fontId="9" fillId="0" borderId="1" xfId="0" applyFont="1" applyBorder="1" applyAlignment="1">
      <alignment horizontal="center"/>
    </xf>
    <xf numFmtId="0" fontId="0" fillId="0" borderId="1" xfId="0" applyBorder="1" applyAlignment="1">
      <alignment horizontal="center"/>
    </xf>
    <xf numFmtId="0" fontId="16" fillId="0" borderId="19" xfId="0" applyFont="1" applyBorder="1" applyAlignment="1">
      <alignment horizontal="left" vertical="top" wrapText="1"/>
    </xf>
    <xf numFmtId="0" fontId="16" fillId="0" borderId="20" xfId="0" applyFont="1" applyBorder="1" applyAlignment="1">
      <alignment horizontal="left" vertical="top" wrapText="1"/>
    </xf>
    <xf numFmtId="0" fontId="16" fillId="0" borderId="21" xfId="0" applyFont="1" applyBorder="1" applyAlignment="1">
      <alignment horizontal="left" vertical="top" wrapText="1"/>
    </xf>
    <xf numFmtId="0" fontId="16" fillId="0" borderId="11" xfId="0" applyFont="1" applyBorder="1" applyAlignment="1">
      <alignment horizontal="left" vertical="top" wrapText="1"/>
    </xf>
    <xf numFmtId="0" fontId="16" fillId="0" borderId="0" xfId="0" applyFont="1" applyAlignment="1">
      <alignment horizontal="left" vertical="top" wrapText="1"/>
    </xf>
    <xf numFmtId="0" fontId="16" fillId="0" borderId="12" xfId="0" applyFont="1" applyBorder="1" applyAlignment="1">
      <alignment horizontal="left" vertical="top" wrapText="1"/>
    </xf>
    <xf numFmtId="0" fontId="16" fillId="0" borderId="13"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23" fillId="0" borderId="0" xfId="0" applyFont="1" applyAlignment="1">
      <alignment horizontal="center" vertical="center" wrapText="1"/>
    </xf>
    <xf numFmtId="0" fontId="8" fillId="0" borderId="0" xfId="0" applyFont="1" applyAlignment="1">
      <alignment horizontal="left" wrapText="1"/>
    </xf>
    <xf numFmtId="0" fontId="24" fillId="0" borderId="0" xfId="0" applyFont="1" applyAlignment="1">
      <alignment horizontal="left"/>
    </xf>
    <xf numFmtId="0" fontId="9" fillId="0" borderId="0" xfId="0" applyFont="1" applyAlignment="1">
      <alignment horizontal="left" vertical="center" wrapText="1"/>
    </xf>
    <xf numFmtId="0" fontId="5" fillId="0" borderId="0" xfId="2" applyFont="1" applyBorder="1" applyAlignment="1" applyProtection="1">
      <alignment horizontal="left" vertical="center" wrapText="1"/>
    </xf>
    <xf numFmtId="0" fontId="9" fillId="0" borderId="0" xfId="0" applyFont="1" applyAlignment="1">
      <alignment horizontal="left"/>
    </xf>
    <xf numFmtId="0" fontId="29" fillId="8" borderId="0" xfId="0" applyFont="1" applyFill="1" applyAlignment="1">
      <alignment horizontal="center"/>
    </xf>
    <xf numFmtId="0" fontId="28" fillId="0" borderId="0" xfId="0" applyFont="1" applyAlignment="1">
      <alignment horizontal="left" wrapText="1"/>
    </xf>
    <xf numFmtId="0" fontId="30" fillId="0" borderId="0" xfId="0" applyFont="1" applyAlignment="1">
      <alignment horizontal="left" wrapText="1"/>
    </xf>
    <xf numFmtId="0" fontId="31" fillId="10" borderId="5" xfId="0" applyFont="1" applyFill="1" applyBorder="1" applyAlignment="1">
      <alignment horizontal="center" vertical="top" wrapText="1"/>
    </xf>
    <xf numFmtId="0" fontId="31" fillId="10" borderId="23" xfId="0" applyFont="1" applyFill="1" applyBorder="1" applyAlignment="1">
      <alignment horizontal="center" vertical="top" wrapText="1"/>
    </xf>
    <xf numFmtId="0" fontId="25" fillId="10" borderId="11" xfId="0" applyFont="1" applyFill="1" applyBorder="1" applyAlignment="1">
      <alignment horizontal="left" vertical="center" wrapText="1"/>
    </xf>
    <xf numFmtId="0" fontId="25" fillId="10" borderId="12" xfId="0" applyFont="1" applyFill="1" applyBorder="1" applyAlignment="1">
      <alignment horizontal="left" vertical="center" wrapText="1"/>
    </xf>
    <xf numFmtId="0" fontId="34" fillId="0" borderId="2" xfId="0" applyFont="1" applyBorder="1" applyAlignment="1">
      <alignment horizontal="right"/>
    </xf>
    <xf numFmtId="0" fontId="34" fillId="0" borderId="3" xfId="0" applyFont="1" applyBorder="1" applyAlignment="1">
      <alignment horizontal="right"/>
    </xf>
    <xf numFmtId="0" fontId="34" fillId="0" borderId="4" xfId="0" applyFont="1" applyBorder="1" applyAlignment="1">
      <alignment horizontal="right"/>
    </xf>
    <xf numFmtId="0" fontId="28" fillId="0" borderId="2" xfId="0" applyFont="1" applyBorder="1" applyAlignment="1">
      <alignment horizontal="right" wrapText="1"/>
    </xf>
    <xf numFmtId="0" fontId="28" fillId="0" borderId="3" xfId="0" applyFont="1" applyBorder="1" applyAlignment="1">
      <alignment horizontal="right" wrapText="1"/>
    </xf>
    <xf numFmtId="0" fontId="28" fillId="0" borderId="4" xfId="0" applyFont="1" applyBorder="1" applyAlignment="1">
      <alignment horizontal="right" wrapText="1"/>
    </xf>
    <xf numFmtId="0" fontId="26" fillId="0" borderId="0" xfId="0" applyFont="1" applyAlignment="1">
      <alignment horizontal="left" vertical="top" wrapText="1"/>
    </xf>
    <xf numFmtId="0" fontId="28" fillId="0" borderId="0" xfId="0" applyFont="1" applyAlignment="1">
      <alignment horizontal="left" vertical="center"/>
    </xf>
    <xf numFmtId="0" fontId="28" fillId="0" borderId="11" xfId="0" applyFont="1" applyBorder="1" applyAlignment="1">
      <alignment horizontal="center" wrapText="1"/>
    </xf>
    <xf numFmtId="0" fontId="28" fillId="0" borderId="0" xfId="0" applyFont="1" applyAlignment="1">
      <alignment horizontal="center" wrapText="1"/>
    </xf>
    <xf numFmtId="0" fontId="28" fillId="0" borderId="16" xfId="0" applyFont="1" applyBorder="1" applyAlignment="1">
      <alignment horizontal="right"/>
    </xf>
    <xf numFmtId="0" fontId="28" fillId="0" borderId="30" xfId="0" applyFont="1" applyBorder="1" applyAlignment="1">
      <alignment horizontal="right"/>
    </xf>
    <xf numFmtId="0" fontId="28" fillId="0" borderId="27" xfId="0" applyFont="1" applyBorder="1" applyAlignment="1">
      <alignment horizontal="right"/>
    </xf>
    <xf numFmtId="0" fontId="28" fillId="0" borderId="28" xfId="0" applyFont="1" applyBorder="1" applyAlignment="1">
      <alignment horizontal="right"/>
    </xf>
    <xf numFmtId="0" fontId="26" fillId="10" borderId="13" xfId="0" applyFont="1" applyFill="1" applyBorder="1" applyAlignment="1">
      <alignment horizontal="left"/>
    </xf>
    <xf numFmtId="0" fontId="26" fillId="10" borderId="15" xfId="0" applyFont="1" applyFill="1" applyBorder="1" applyAlignment="1">
      <alignment horizontal="left"/>
    </xf>
    <xf numFmtId="0" fontId="34" fillId="10" borderId="11" xfId="0" applyFont="1" applyFill="1" applyBorder="1" applyAlignment="1">
      <alignment horizontal="left" vertical="top" wrapText="1"/>
    </xf>
    <xf numFmtId="0" fontId="34" fillId="10" borderId="12" xfId="0" applyFont="1" applyFill="1" applyBorder="1" applyAlignment="1">
      <alignment horizontal="left" vertical="top" wrapText="1"/>
    </xf>
    <xf numFmtId="0" fontId="26" fillId="10" borderId="11" xfId="0" applyFont="1" applyFill="1" applyBorder="1" applyAlignment="1">
      <alignment horizontal="left"/>
    </xf>
    <xf numFmtId="0" fontId="26" fillId="10" borderId="12" xfId="0" applyFont="1" applyFill="1" applyBorder="1" applyAlignment="1">
      <alignment horizontal="left"/>
    </xf>
    <xf numFmtId="0" fontId="31" fillId="4" borderId="1" xfId="0" applyFont="1" applyFill="1" applyBorder="1" applyAlignment="1">
      <alignment horizontal="center" vertical="center" wrapText="1"/>
    </xf>
    <xf numFmtId="3" fontId="32" fillId="7" borderId="1" xfId="0" applyNumberFormat="1" applyFont="1" applyFill="1" applyBorder="1" applyAlignment="1">
      <alignment horizontal="center" vertical="center" wrapText="1"/>
    </xf>
    <xf numFmtId="0" fontId="33" fillId="9" borderId="1" xfId="0" applyFont="1" applyFill="1" applyBorder="1" applyAlignment="1">
      <alignment horizontal="center" vertical="center" wrapText="1"/>
    </xf>
    <xf numFmtId="164" fontId="31" fillId="7" borderId="1" xfId="0" applyNumberFormat="1" applyFont="1" applyFill="1" applyBorder="1" applyAlignment="1">
      <alignment horizontal="center" vertical="center" wrapText="1"/>
    </xf>
    <xf numFmtId="0" fontId="32" fillId="7" borderId="1" xfId="0" applyFont="1" applyFill="1" applyBorder="1" applyAlignment="1">
      <alignment horizontal="center" vertical="center" wrapText="1"/>
    </xf>
    <xf numFmtId="164" fontId="31" fillId="7" borderId="0" xfId="0" applyNumberFormat="1" applyFont="1" applyFill="1" applyBorder="1" applyAlignment="1">
      <alignment horizontal="center" vertical="center" wrapText="1"/>
    </xf>
    <xf numFmtId="0" fontId="31" fillId="4" borderId="0" xfId="0" applyFont="1" applyFill="1" applyBorder="1" applyAlignment="1">
      <alignment horizontal="center" vertical="center" wrapText="1"/>
    </xf>
    <xf numFmtId="3" fontId="32" fillId="7" borderId="0" xfId="0" applyNumberFormat="1" applyFont="1" applyFill="1" applyBorder="1" applyAlignment="1">
      <alignment horizontal="center" vertical="center" wrapText="1"/>
    </xf>
    <xf numFmtId="0" fontId="33" fillId="7" borderId="0" xfId="0" applyFont="1" applyFill="1" applyBorder="1" applyAlignment="1">
      <alignment horizontal="center" vertical="center" wrapText="1"/>
    </xf>
    <xf numFmtId="3" fontId="26" fillId="7" borderId="0" xfId="0" applyNumberFormat="1" applyFont="1" applyFill="1" applyBorder="1" applyAlignment="1">
      <alignment horizontal="center" vertical="center" wrapText="1"/>
    </xf>
    <xf numFmtId="3" fontId="34" fillId="7" borderId="0" xfId="0" applyNumberFormat="1" applyFont="1" applyFill="1" applyBorder="1" applyAlignment="1">
      <alignment horizontal="center" vertical="center" wrapText="1"/>
    </xf>
    <xf numFmtId="4" fontId="28" fillId="7" borderId="0" xfId="0" applyNumberFormat="1" applyFont="1" applyFill="1" applyBorder="1" applyAlignment="1">
      <alignment horizontal="center" vertical="center" wrapText="1"/>
    </xf>
    <xf numFmtId="0" fontId="28" fillId="9" borderId="1" xfId="0" applyFont="1" applyFill="1" applyBorder="1" applyAlignment="1">
      <alignment horizontal="center"/>
    </xf>
    <xf numFmtId="0" fontId="34" fillId="0" borderId="1" xfId="0" applyFont="1" applyBorder="1" applyAlignment="1">
      <alignment horizontal="right"/>
    </xf>
    <xf numFmtId="0" fontId="28" fillId="0" borderId="1" xfId="0" applyFont="1" applyBorder="1" applyAlignment="1">
      <alignment horizontal="right" wrapText="1"/>
    </xf>
  </cellXfs>
  <cellStyles count="3">
    <cellStyle name="Įprastas 2" xfId="1" xr:uid="{F61F4D1E-BF3F-4711-A5FC-97A77AFA8DE2}"/>
    <cellStyle name="Normal" xfId="0" builtinId="0"/>
    <cellStyle name="Normal 2" xfId="2" xr:uid="{95B658F0-4F3E-4470-9339-4BD97CDBC022}"/>
  </cellStyles>
  <dxfs count="6">
    <dxf>
      <font>
        <color theme="4"/>
      </font>
    </dxf>
    <dxf>
      <font>
        <color rgb="FF9C0006"/>
      </font>
      <fill>
        <patternFill>
          <bgColor rgb="FFFFC7CE"/>
        </patternFill>
      </fill>
    </dxf>
    <dxf>
      <font>
        <color theme="4"/>
      </font>
    </dxf>
    <dxf>
      <font>
        <color rgb="FF9C0006"/>
      </font>
      <fill>
        <patternFill>
          <bgColor rgb="FFFFC7CE"/>
        </patternFill>
      </fill>
    </dxf>
    <dxf>
      <font>
        <color theme="4"/>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N70"/>
  <sheetViews>
    <sheetView tabSelected="1" zoomScale="80" zoomScaleNormal="80" workbookViewId="0">
      <selection activeCell="L54" sqref="L54"/>
    </sheetView>
  </sheetViews>
  <sheetFormatPr defaultRowHeight="15" x14ac:dyDescent="0.25"/>
  <cols>
    <col min="1" max="1" width="7.42578125" bestFit="1" customWidth="1"/>
    <col min="2" max="2" width="38.140625" customWidth="1"/>
    <col min="3" max="3" width="35.7109375" customWidth="1"/>
    <col min="4" max="4" width="29.140625" customWidth="1"/>
    <col min="5" max="5" width="21" customWidth="1"/>
    <col min="6" max="6" width="20" customWidth="1"/>
    <col min="7" max="7" width="23.140625" customWidth="1"/>
    <col min="8" max="8" width="32.140625" style="8" customWidth="1"/>
    <col min="9" max="9" width="18.140625" customWidth="1"/>
    <col min="10" max="10" width="15.5703125" customWidth="1"/>
    <col min="11" max="11" width="14.5703125" customWidth="1"/>
    <col min="12" max="12" width="16" customWidth="1"/>
    <col min="13" max="13" width="16.7109375" customWidth="1"/>
    <col min="14" max="14" width="18.28515625" customWidth="1"/>
  </cols>
  <sheetData>
    <row r="1" spans="1:14" ht="51" customHeight="1" x14ac:dyDescent="0.25">
      <c r="A1" s="77" t="s">
        <v>1</v>
      </c>
      <c r="B1" s="77"/>
      <c r="C1" s="77"/>
      <c r="D1" s="77"/>
      <c r="E1" s="5"/>
      <c r="F1" s="5"/>
      <c r="G1" s="8"/>
      <c r="I1" s="9"/>
    </row>
    <row r="2" spans="1:14" ht="21.75" customHeight="1" x14ac:dyDescent="0.25">
      <c r="A2" s="77" t="s">
        <v>97</v>
      </c>
      <c r="B2" s="77"/>
      <c r="C2" s="77"/>
      <c r="D2" s="77"/>
      <c r="E2" s="77"/>
      <c r="F2" s="77"/>
      <c r="G2" s="8"/>
      <c r="I2" s="9"/>
    </row>
    <row r="3" spans="1:14" ht="21.75" customHeight="1" x14ac:dyDescent="0.25">
      <c r="A3" s="78" t="s">
        <v>98</v>
      </c>
      <c r="B3" s="78"/>
      <c r="C3" s="78"/>
      <c r="D3" s="78"/>
      <c r="E3" s="78"/>
      <c r="F3" s="78"/>
      <c r="G3" s="78"/>
      <c r="H3" s="78"/>
      <c r="I3" s="78"/>
      <c r="J3" s="78"/>
      <c r="K3" s="78"/>
      <c r="L3" s="78"/>
      <c r="M3" s="78"/>
      <c r="N3" s="78"/>
    </row>
    <row r="4" spans="1:14" ht="21.75" customHeight="1" x14ac:dyDescent="0.25">
      <c r="A4" s="43"/>
      <c r="B4" s="43"/>
      <c r="C4" s="43"/>
      <c r="D4" s="43"/>
      <c r="E4" s="43"/>
      <c r="F4" s="43"/>
      <c r="G4" s="8"/>
      <c r="I4" s="9"/>
    </row>
    <row r="5" spans="1:14" ht="21.75" customHeight="1" thickBot="1" x14ac:dyDescent="0.3">
      <c r="A5" s="79" t="s">
        <v>99</v>
      </c>
      <c r="B5" s="79"/>
      <c r="C5" s="79"/>
      <c r="D5" s="79"/>
      <c r="E5" s="79"/>
      <c r="F5" s="43"/>
      <c r="G5" s="8"/>
      <c r="I5" s="9"/>
    </row>
    <row r="6" spans="1:14" ht="34.9" customHeight="1" x14ac:dyDescent="0.25">
      <c r="A6" s="14"/>
      <c r="B6" s="15"/>
      <c r="C6" s="15"/>
      <c r="D6" s="15"/>
      <c r="E6" s="15"/>
      <c r="F6" s="80" t="s">
        <v>16</v>
      </c>
      <c r="G6" s="80"/>
      <c r="H6" s="81"/>
      <c r="I6" s="82" t="s">
        <v>17</v>
      </c>
      <c r="J6" s="83"/>
      <c r="K6" s="83"/>
      <c r="L6" s="83"/>
      <c r="M6" s="83"/>
      <c r="N6" s="84"/>
    </row>
    <row r="7" spans="1:14" s="3" customFormat="1" ht="127.9" customHeight="1" x14ac:dyDescent="0.2">
      <c r="A7" s="16" t="s">
        <v>2</v>
      </c>
      <c r="B7" s="1" t="s">
        <v>3</v>
      </c>
      <c r="C7" s="10" t="s">
        <v>20</v>
      </c>
      <c r="D7" s="4" t="s">
        <v>101</v>
      </c>
      <c r="E7" s="2" t="s">
        <v>4</v>
      </c>
      <c r="F7" s="11" t="s">
        <v>5</v>
      </c>
      <c r="G7" s="11" t="s">
        <v>6</v>
      </c>
      <c r="H7" s="22" t="s">
        <v>7</v>
      </c>
      <c r="I7" s="18" t="s">
        <v>8</v>
      </c>
      <c r="J7" s="12" t="s">
        <v>9</v>
      </c>
      <c r="K7" s="12" t="s">
        <v>10</v>
      </c>
      <c r="L7" s="13" t="s">
        <v>15</v>
      </c>
      <c r="M7" s="12" t="s">
        <v>103</v>
      </c>
      <c r="N7" s="19" t="s">
        <v>11</v>
      </c>
    </row>
    <row r="8" spans="1:14" ht="25.5" customHeight="1" x14ac:dyDescent="0.25">
      <c r="A8" s="85" t="s">
        <v>60</v>
      </c>
      <c r="B8" s="86"/>
      <c r="C8" s="86"/>
      <c r="D8" s="86"/>
      <c r="E8" s="86"/>
      <c r="F8" s="86"/>
      <c r="G8" s="86"/>
      <c r="H8" s="86"/>
      <c r="I8" s="87"/>
      <c r="J8" s="88"/>
      <c r="K8" s="88"/>
      <c r="L8" s="88"/>
      <c r="M8" s="88"/>
      <c r="N8" s="89"/>
    </row>
    <row r="9" spans="1:14" ht="26.65" customHeight="1" x14ac:dyDescent="0.25">
      <c r="A9" s="17">
        <v>1</v>
      </c>
      <c r="B9" s="25" t="s">
        <v>21</v>
      </c>
      <c r="C9" s="26" t="s">
        <v>22</v>
      </c>
      <c r="D9" s="32">
        <v>1</v>
      </c>
      <c r="E9" s="34" t="s">
        <v>59</v>
      </c>
      <c r="F9" s="7"/>
      <c r="G9" s="7"/>
      <c r="H9" s="23">
        <f>ROUND(D9*G9,2)</f>
        <v>0</v>
      </c>
      <c r="I9" s="20"/>
      <c r="J9" s="7"/>
      <c r="K9" s="7"/>
      <c r="L9" s="7"/>
      <c r="M9" s="7"/>
      <c r="N9" s="21"/>
    </row>
    <row r="10" spans="1:14" ht="26.65" customHeight="1" x14ac:dyDescent="0.25">
      <c r="A10" s="17">
        <v>2</v>
      </c>
      <c r="B10" s="25" t="s">
        <v>23</v>
      </c>
      <c r="C10" s="26" t="s">
        <v>24</v>
      </c>
      <c r="D10" s="32">
        <v>2</v>
      </c>
      <c r="E10" s="34" t="s">
        <v>59</v>
      </c>
      <c r="F10" s="7"/>
      <c r="G10" s="7"/>
      <c r="H10" s="23">
        <f t="shared" ref="H10:H27" si="0">ROUND(D10*G10,2)</f>
        <v>0</v>
      </c>
      <c r="I10" s="20"/>
      <c r="J10" s="7"/>
      <c r="K10" s="7"/>
      <c r="L10" s="7"/>
      <c r="M10" s="7"/>
      <c r="N10" s="21"/>
    </row>
    <row r="11" spans="1:14" ht="26.65" customHeight="1" x14ac:dyDescent="0.25">
      <c r="A11" s="17">
        <v>3</v>
      </c>
      <c r="B11" s="27" t="s">
        <v>25</v>
      </c>
      <c r="C11" s="28" t="s">
        <v>26</v>
      </c>
      <c r="D11" s="33">
        <v>1</v>
      </c>
      <c r="E11" s="34" t="s">
        <v>59</v>
      </c>
      <c r="F11" s="7"/>
      <c r="G11" s="7"/>
      <c r="H11" s="23">
        <f t="shared" si="0"/>
        <v>0</v>
      </c>
      <c r="I11" s="20"/>
      <c r="J11" s="7"/>
      <c r="K11" s="7"/>
      <c r="L11" s="7"/>
      <c r="M11" s="7"/>
      <c r="N11" s="21"/>
    </row>
    <row r="12" spans="1:14" ht="26.65" customHeight="1" x14ac:dyDescent="0.25">
      <c r="A12" s="17">
        <v>4</v>
      </c>
      <c r="B12" s="29" t="s">
        <v>27</v>
      </c>
      <c r="C12" s="30" t="s">
        <v>28</v>
      </c>
      <c r="D12" s="30">
        <v>1</v>
      </c>
      <c r="E12" s="34" t="s">
        <v>59</v>
      </c>
      <c r="F12" s="7"/>
      <c r="G12" s="7"/>
      <c r="H12" s="23">
        <f t="shared" si="0"/>
        <v>0</v>
      </c>
      <c r="I12" s="20"/>
      <c r="J12" s="7"/>
      <c r="K12" s="7"/>
      <c r="L12" s="7"/>
      <c r="M12" s="7"/>
      <c r="N12" s="21"/>
    </row>
    <row r="13" spans="1:14" ht="26.65" customHeight="1" x14ac:dyDescent="0.25">
      <c r="A13" s="17">
        <v>5</v>
      </c>
      <c r="B13" s="31" t="s">
        <v>29</v>
      </c>
      <c r="C13" s="30" t="s">
        <v>30</v>
      </c>
      <c r="D13" s="30">
        <v>2</v>
      </c>
      <c r="E13" s="34" t="s">
        <v>59</v>
      </c>
      <c r="F13" s="7"/>
      <c r="G13" s="7"/>
      <c r="H13" s="23">
        <f t="shared" si="0"/>
        <v>0</v>
      </c>
      <c r="I13" s="20"/>
      <c r="J13" s="7"/>
      <c r="K13" s="7"/>
      <c r="L13" s="7"/>
      <c r="M13" s="7"/>
      <c r="N13" s="21"/>
    </row>
    <row r="14" spans="1:14" ht="26.65" customHeight="1" x14ac:dyDescent="0.25">
      <c r="A14" s="17">
        <v>6</v>
      </c>
      <c r="B14" s="31" t="s">
        <v>31</v>
      </c>
      <c r="C14" s="30" t="s">
        <v>32</v>
      </c>
      <c r="D14" s="30">
        <v>4</v>
      </c>
      <c r="E14" s="34" t="s">
        <v>59</v>
      </c>
      <c r="F14" s="7"/>
      <c r="G14" s="7"/>
      <c r="H14" s="23">
        <f t="shared" si="0"/>
        <v>0</v>
      </c>
      <c r="I14" s="20"/>
      <c r="J14" s="7"/>
      <c r="K14" s="7"/>
      <c r="L14" s="7"/>
      <c r="M14" s="7"/>
      <c r="N14" s="21"/>
    </row>
    <row r="15" spans="1:14" ht="26.65" customHeight="1" x14ac:dyDescent="0.25">
      <c r="A15" s="17">
        <v>7</v>
      </c>
      <c r="B15" s="31" t="s">
        <v>33</v>
      </c>
      <c r="C15" s="30" t="s">
        <v>34</v>
      </c>
      <c r="D15" s="30">
        <v>2</v>
      </c>
      <c r="E15" s="34" t="s">
        <v>59</v>
      </c>
      <c r="F15" s="7"/>
      <c r="G15" s="7"/>
      <c r="H15" s="23">
        <f t="shared" si="0"/>
        <v>0</v>
      </c>
      <c r="I15" s="20"/>
      <c r="J15" s="7"/>
      <c r="K15" s="7"/>
      <c r="L15" s="7"/>
      <c r="M15" s="7"/>
      <c r="N15" s="21"/>
    </row>
    <row r="16" spans="1:14" ht="26.65" customHeight="1" x14ac:dyDescent="0.25">
      <c r="A16" s="17">
        <v>8</v>
      </c>
      <c r="B16" s="31" t="s">
        <v>35</v>
      </c>
      <c r="C16" s="30" t="s">
        <v>36</v>
      </c>
      <c r="D16" s="30">
        <v>2</v>
      </c>
      <c r="E16" s="34" t="s">
        <v>59</v>
      </c>
      <c r="F16" s="7"/>
      <c r="G16" s="7"/>
      <c r="H16" s="23">
        <f t="shared" si="0"/>
        <v>0</v>
      </c>
      <c r="I16" s="20"/>
      <c r="J16" s="7"/>
      <c r="K16" s="7"/>
      <c r="L16" s="7"/>
      <c r="M16" s="7"/>
      <c r="N16" s="21"/>
    </row>
    <row r="17" spans="1:14" ht="26.65" customHeight="1" x14ac:dyDescent="0.25">
      <c r="A17" s="17">
        <v>9</v>
      </c>
      <c r="B17" s="31" t="s">
        <v>37</v>
      </c>
      <c r="C17" s="30" t="s">
        <v>38</v>
      </c>
      <c r="D17" s="30">
        <v>2</v>
      </c>
      <c r="E17" s="34" t="s">
        <v>59</v>
      </c>
      <c r="F17" s="7"/>
      <c r="G17" s="7"/>
      <c r="H17" s="23">
        <f t="shared" si="0"/>
        <v>0</v>
      </c>
      <c r="I17" s="20"/>
      <c r="J17" s="7"/>
      <c r="K17" s="7"/>
      <c r="L17" s="7"/>
      <c r="M17" s="7"/>
      <c r="N17" s="21"/>
    </row>
    <row r="18" spans="1:14" ht="26.65" customHeight="1" x14ac:dyDescent="0.25">
      <c r="A18" s="17">
        <v>10</v>
      </c>
      <c r="B18" s="31" t="s">
        <v>39</v>
      </c>
      <c r="C18" s="30" t="s">
        <v>40</v>
      </c>
      <c r="D18" s="30">
        <v>1</v>
      </c>
      <c r="E18" s="34" t="s">
        <v>59</v>
      </c>
      <c r="F18" s="7"/>
      <c r="G18" s="7"/>
      <c r="H18" s="23">
        <f t="shared" si="0"/>
        <v>0</v>
      </c>
      <c r="I18" s="20"/>
      <c r="J18" s="7"/>
      <c r="K18" s="7"/>
      <c r="L18" s="7"/>
      <c r="M18" s="7"/>
      <c r="N18" s="21"/>
    </row>
    <row r="19" spans="1:14" ht="26.65" customHeight="1" x14ac:dyDescent="0.25">
      <c r="A19" s="17">
        <v>11</v>
      </c>
      <c r="B19" s="31" t="s">
        <v>41</v>
      </c>
      <c r="C19" s="30" t="s">
        <v>42</v>
      </c>
      <c r="D19" s="30">
        <v>4</v>
      </c>
      <c r="E19" s="34" t="s">
        <v>59</v>
      </c>
      <c r="F19" s="7"/>
      <c r="G19" s="7"/>
      <c r="H19" s="23">
        <f t="shared" si="0"/>
        <v>0</v>
      </c>
      <c r="I19" s="20"/>
      <c r="J19" s="7"/>
      <c r="K19" s="7"/>
      <c r="L19" s="7"/>
      <c r="M19" s="7"/>
      <c r="N19" s="21"/>
    </row>
    <row r="20" spans="1:14" ht="26.65" customHeight="1" x14ac:dyDescent="0.25">
      <c r="A20" s="17">
        <v>12</v>
      </c>
      <c r="B20" s="31" t="s">
        <v>43</v>
      </c>
      <c r="C20" s="30" t="s">
        <v>44</v>
      </c>
      <c r="D20" s="30">
        <v>2</v>
      </c>
      <c r="E20" s="34" t="s">
        <v>59</v>
      </c>
      <c r="F20" s="7"/>
      <c r="G20" s="7"/>
      <c r="H20" s="23">
        <f t="shared" si="0"/>
        <v>0</v>
      </c>
      <c r="I20" s="20"/>
      <c r="J20" s="7"/>
      <c r="K20" s="7"/>
      <c r="L20" s="7"/>
      <c r="M20" s="7"/>
      <c r="N20" s="21"/>
    </row>
    <row r="21" spans="1:14" ht="26.65" customHeight="1" x14ac:dyDescent="0.25">
      <c r="A21" s="17">
        <v>13</v>
      </c>
      <c r="B21" s="31" t="s">
        <v>45</v>
      </c>
      <c r="C21" s="30" t="s">
        <v>46</v>
      </c>
      <c r="D21" s="30">
        <v>2</v>
      </c>
      <c r="E21" s="34" t="s">
        <v>59</v>
      </c>
      <c r="F21" s="7"/>
      <c r="G21" s="7"/>
      <c r="H21" s="23">
        <f t="shared" si="0"/>
        <v>0</v>
      </c>
      <c r="I21" s="20"/>
      <c r="J21" s="7"/>
      <c r="K21" s="7"/>
      <c r="L21" s="7"/>
      <c r="M21" s="7"/>
      <c r="N21" s="21"/>
    </row>
    <row r="22" spans="1:14" ht="26.65" customHeight="1" x14ac:dyDescent="0.25">
      <c r="A22" s="17">
        <v>14</v>
      </c>
      <c r="B22" s="31" t="s">
        <v>47</v>
      </c>
      <c r="C22" s="30" t="s">
        <v>48</v>
      </c>
      <c r="D22" s="30">
        <v>10</v>
      </c>
      <c r="E22" s="34" t="s">
        <v>59</v>
      </c>
      <c r="F22" s="7"/>
      <c r="G22" s="7"/>
      <c r="H22" s="23">
        <f t="shared" si="0"/>
        <v>0</v>
      </c>
      <c r="I22" s="20"/>
      <c r="J22" s="7"/>
      <c r="K22" s="7"/>
      <c r="L22" s="7"/>
      <c r="M22" s="7"/>
      <c r="N22" s="21"/>
    </row>
    <row r="23" spans="1:14" ht="26.65" customHeight="1" x14ac:dyDescent="0.25">
      <c r="A23" s="17">
        <v>15</v>
      </c>
      <c r="B23" s="31" t="s">
        <v>49</v>
      </c>
      <c r="C23" s="30" t="s">
        <v>50</v>
      </c>
      <c r="D23" s="30">
        <v>4</v>
      </c>
      <c r="E23" s="34" t="s">
        <v>59</v>
      </c>
      <c r="F23" s="7"/>
      <c r="G23" s="7"/>
      <c r="H23" s="23">
        <f t="shared" si="0"/>
        <v>0</v>
      </c>
      <c r="I23" s="20"/>
      <c r="J23" s="7"/>
      <c r="K23" s="7"/>
      <c r="L23" s="7"/>
      <c r="M23" s="7"/>
      <c r="N23" s="21"/>
    </row>
    <row r="24" spans="1:14" ht="26.65" customHeight="1" x14ac:dyDescent="0.25">
      <c r="A24" s="17">
        <v>16</v>
      </c>
      <c r="B24" s="31" t="s">
        <v>51</v>
      </c>
      <c r="C24" s="30" t="s">
        <v>52</v>
      </c>
      <c r="D24" s="30">
        <v>4</v>
      </c>
      <c r="E24" s="34" t="s">
        <v>59</v>
      </c>
      <c r="F24" s="7"/>
      <c r="G24" s="7"/>
      <c r="H24" s="23">
        <f t="shared" si="0"/>
        <v>0</v>
      </c>
      <c r="I24" s="20"/>
      <c r="J24" s="7"/>
      <c r="K24" s="7"/>
      <c r="L24" s="7"/>
      <c r="M24" s="7"/>
      <c r="N24" s="21"/>
    </row>
    <row r="25" spans="1:14" ht="26.65" customHeight="1" x14ac:dyDescent="0.25">
      <c r="A25" s="17">
        <v>17</v>
      </c>
      <c r="B25" s="31" t="s">
        <v>53</v>
      </c>
      <c r="C25" s="30" t="s">
        <v>54</v>
      </c>
      <c r="D25" s="30">
        <v>6</v>
      </c>
      <c r="E25" s="34" t="s">
        <v>59</v>
      </c>
      <c r="F25" s="7"/>
      <c r="G25" s="7"/>
      <c r="H25" s="23">
        <f t="shared" si="0"/>
        <v>0</v>
      </c>
      <c r="I25" s="20"/>
      <c r="J25" s="7"/>
      <c r="K25" s="7"/>
      <c r="L25" s="7"/>
      <c r="M25" s="7"/>
      <c r="N25" s="21"/>
    </row>
    <row r="26" spans="1:14" ht="26.65" customHeight="1" x14ac:dyDescent="0.25">
      <c r="A26" s="17">
        <v>18</v>
      </c>
      <c r="B26" s="31" t="s">
        <v>55</v>
      </c>
      <c r="C26" s="30" t="s">
        <v>56</v>
      </c>
      <c r="D26" s="30">
        <v>6</v>
      </c>
      <c r="E26" s="34" t="s">
        <v>59</v>
      </c>
      <c r="F26" s="7"/>
      <c r="G26" s="7"/>
      <c r="H26" s="23">
        <f t="shared" si="0"/>
        <v>0</v>
      </c>
      <c r="I26" s="20"/>
      <c r="J26" s="7"/>
      <c r="K26" s="7"/>
      <c r="L26" s="7"/>
      <c r="M26" s="7"/>
      <c r="N26" s="21"/>
    </row>
    <row r="27" spans="1:14" ht="26.65" customHeight="1" x14ac:dyDescent="0.25">
      <c r="A27" s="47">
        <v>19</v>
      </c>
      <c r="B27" s="31" t="s">
        <v>57</v>
      </c>
      <c r="C27" s="30" t="s">
        <v>58</v>
      </c>
      <c r="D27" s="30">
        <v>6</v>
      </c>
      <c r="E27" s="34" t="s">
        <v>59</v>
      </c>
      <c r="F27" s="7"/>
      <c r="G27" s="7"/>
      <c r="H27" s="23">
        <f t="shared" si="0"/>
        <v>0</v>
      </c>
      <c r="I27" s="20"/>
      <c r="J27" s="7"/>
      <c r="K27" s="7"/>
      <c r="L27" s="7"/>
      <c r="M27" s="7"/>
      <c r="N27" s="21"/>
    </row>
    <row r="28" spans="1:14" ht="26.65" customHeight="1" x14ac:dyDescent="0.25">
      <c r="A28" s="44"/>
      <c r="B28" s="44"/>
      <c r="C28" s="44"/>
      <c r="D28" s="90" t="s">
        <v>100</v>
      </c>
      <c r="E28" s="90"/>
      <c r="F28" s="91"/>
      <c r="G28" s="91"/>
      <c r="H28" s="24">
        <f>SUM(H9:H27)</f>
        <v>0</v>
      </c>
      <c r="I28" s="92" t="s">
        <v>104</v>
      </c>
      <c r="J28" s="93"/>
      <c r="K28" s="93"/>
      <c r="L28" s="93"/>
      <c r="M28" s="93"/>
      <c r="N28" s="94"/>
    </row>
    <row r="29" spans="1:14" ht="18" customHeight="1" x14ac:dyDescent="0.25">
      <c r="A29" s="44"/>
      <c r="B29" s="44"/>
      <c r="C29" s="44"/>
      <c r="D29" s="101"/>
      <c r="E29" s="101"/>
      <c r="F29" s="101"/>
      <c r="G29" s="101"/>
      <c r="H29" s="45"/>
      <c r="I29" s="95"/>
      <c r="J29" s="96"/>
      <c r="K29" s="96"/>
      <c r="L29" s="96"/>
      <c r="M29" s="96"/>
      <c r="N29" s="97"/>
    </row>
    <row r="30" spans="1:14" ht="42.75" customHeight="1" x14ac:dyDescent="0.25">
      <c r="A30" s="102" t="s">
        <v>102</v>
      </c>
      <c r="B30" s="102"/>
      <c r="C30" s="102"/>
      <c r="D30" s="102"/>
      <c r="E30" s="102"/>
      <c r="F30" s="102"/>
      <c r="G30" s="102"/>
      <c r="H30" s="45"/>
      <c r="I30" s="95"/>
      <c r="J30" s="96"/>
      <c r="K30" s="96"/>
      <c r="L30" s="96"/>
      <c r="M30" s="96"/>
      <c r="N30" s="97"/>
    </row>
    <row r="31" spans="1:14" ht="19.5" customHeight="1" x14ac:dyDescent="0.25">
      <c r="A31" s="44"/>
      <c r="B31" s="103"/>
      <c r="C31" s="103"/>
      <c r="D31" s="104"/>
      <c r="E31" s="104"/>
      <c r="F31" s="104"/>
      <c r="G31" s="46"/>
      <c r="H31" s="45"/>
      <c r="I31" s="95"/>
      <c r="J31" s="96"/>
      <c r="K31" s="96"/>
      <c r="L31" s="96"/>
      <c r="M31" s="96"/>
      <c r="N31" s="97"/>
    </row>
    <row r="32" spans="1:14" ht="65.25" customHeight="1" thickBot="1" x14ac:dyDescent="0.3">
      <c r="A32" s="44"/>
      <c r="B32" s="105"/>
      <c r="C32" s="105"/>
      <c r="D32" s="106"/>
      <c r="E32" s="106"/>
      <c r="F32" s="106"/>
      <c r="H32" s="45"/>
      <c r="I32" s="98"/>
      <c r="J32" s="99"/>
      <c r="K32" s="99"/>
      <c r="L32" s="99"/>
      <c r="M32" s="99"/>
      <c r="N32" s="100"/>
    </row>
    <row r="33" spans="1:14" ht="15" customHeight="1" x14ac:dyDescent="0.25"/>
    <row r="35" spans="1:14" ht="10.15" customHeight="1" x14ac:dyDescent="0.25"/>
    <row r="36" spans="1:14" hidden="1" x14ac:dyDescent="0.25"/>
    <row r="37" spans="1:14" ht="19.5" customHeight="1" x14ac:dyDescent="0.25">
      <c r="A37" s="107" t="s">
        <v>105</v>
      </c>
      <c r="B37" s="107"/>
      <c r="C37" s="107"/>
      <c r="D37" s="107"/>
      <c r="E37" s="107"/>
      <c r="F37" s="107"/>
      <c r="G37" s="107"/>
      <c r="H37" s="107"/>
      <c r="I37" s="107"/>
      <c r="J37" s="107"/>
      <c r="K37" s="107"/>
      <c r="L37" s="107"/>
      <c r="M37" s="107"/>
      <c r="N37" s="107"/>
    </row>
    <row r="38" spans="1:14" ht="36" customHeight="1" x14ac:dyDescent="0.25">
      <c r="A38" s="108" t="s">
        <v>131</v>
      </c>
      <c r="B38" s="108"/>
      <c r="C38" s="108"/>
      <c r="D38" s="108"/>
      <c r="E38" s="108"/>
      <c r="F38" s="108"/>
      <c r="G38" s="108"/>
      <c r="H38" s="108"/>
      <c r="I38" s="108"/>
      <c r="J38" s="108"/>
      <c r="K38" s="108"/>
      <c r="L38" s="108"/>
      <c r="M38" s="108"/>
      <c r="N38" s="108"/>
    </row>
    <row r="40" spans="1:14" ht="32.25" customHeight="1" x14ac:dyDescent="0.25">
      <c r="A40" s="109" t="s">
        <v>106</v>
      </c>
      <c r="B40" s="109"/>
      <c r="C40" s="109"/>
      <c r="D40" s="109"/>
      <c r="E40" s="109"/>
      <c r="F40" s="109"/>
      <c r="G40" s="109"/>
      <c r="H40" s="109"/>
      <c r="I40" s="109"/>
      <c r="J40" s="109"/>
      <c r="K40" s="109"/>
      <c r="L40" s="109"/>
      <c r="M40" s="109"/>
      <c r="N40" s="109"/>
    </row>
    <row r="42" spans="1:14" x14ac:dyDescent="0.25">
      <c r="G42" s="146" t="s">
        <v>143</v>
      </c>
      <c r="H42" s="146"/>
      <c r="I42" s="146"/>
    </row>
    <row r="43" spans="1:14" ht="106.5" customHeight="1" x14ac:dyDescent="0.25">
      <c r="A43" s="48" t="s">
        <v>107</v>
      </c>
      <c r="B43" s="48" t="s">
        <v>108</v>
      </c>
      <c r="C43" s="48" t="s">
        <v>109</v>
      </c>
      <c r="D43" s="48" t="s">
        <v>134</v>
      </c>
      <c r="E43" s="48" t="s">
        <v>137</v>
      </c>
      <c r="F43" s="134" t="s">
        <v>110</v>
      </c>
      <c r="G43" s="49" t="s">
        <v>138</v>
      </c>
      <c r="H43" s="49" t="s">
        <v>139</v>
      </c>
      <c r="I43" s="49" t="s">
        <v>140</v>
      </c>
      <c r="J43" s="137" t="s">
        <v>141</v>
      </c>
      <c r="K43" s="139"/>
      <c r="L43" s="140"/>
      <c r="M43" s="139"/>
      <c r="N43" s="139"/>
    </row>
    <row r="44" spans="1:14" x14ac:dyDescent="0.25">
      <c r="A44" s="50">
        <v>1</v>
      </c>
      <c r="B44" s="50">
        <v>2</v>
      </c>
      <c r="C44" s="50">
        <v>3</v>
      </c>
      <c r="D44" s="50">
        <v>4</v>
      </c>
      <c r="E44" s="51">
        <v>5</v>
      </c>
      <c r="F44" s="135">
        <v>6</v>
      </c>
      <c r="G44" s="52">
        <v>7</v>
      </c>
      <c r="H44" s="136">
        <v>8</v>
      </c>
      <c r="I44" s="136">
        <v>9</v>
      </c>
      <c r="J44" s="138" t="s">
        <v>142</v>
      </c>
      <c r="K44" s="141"/>
      <c r="L44" s="141"/>
      <c r="M44" s="141"/>
      <c r="N44" s="142"/>
    </row>
    <row r="45" spans="1:14" ht="30" x14ac:dyDescent="0.25">
      <c r="A45" s="53">
        <v>1</v>
      </c>
      <c r="B45" s="53" t="s">
        <v>19</v>
      </c>
      <c r="C45" s="54" t="s">
        <v>136</v>
      </c>
      <c r="D45" s="53" t="s">
        <v>135</v>
      </c>
      <c r="E45" s="55">
        <v>1</v>
      </c>
      <c r="F45" s="55" t="s">
        <v>59</v>
      </c>
      <c r="G45" s="56"/>
      <c r="H45" s="56"/>
      <c r="I45" s="56"/>
      <c r="J45" s="54">
        <f>ROUND(E45*I45,2)</f>
        <v>0</v>
      </c>
      <c r="K45" s="143"/>
      <c r="L45" s="144"/>
      <c r="M45" s="145"/>
      <c r="N45" s="145"/>
    </row>
    <row r="46" spans="1:14" x14ac:dyDescent="0.25">
      <c r="A46" s="57"/>
      <c r="B46" s="57"/>
      <c r="C46" s="114" t="s">
        <v>111</v>
      </c>
      <c r="D46" s="115"/>
      <c r="E46" s="115"/>
      <c r="F46" s="115"/>
      <c r="G46" s="115"/>
      <c r="H46" s="115"/>
      <c r="I46" s="116"/>
      <c r="J46" s="76">
        <f>SUM(J45)</f>
        <v>0</v>
      </c>
      <c r="L46" s="74"/>
      <c r="M46" s="74"/>
      <c r="N46" s="74"/>
    </row>
    <row r="47" spans="1:14" ht="38.25" customHeight="1" x14ac:dyDescent="0.25">
      <c r="A47" s="57"/>
      <c r="B47" s="57"/>
      <c r="C47" s="117" t="s">
        <v>112</v>
      </c>
      <c r="D47" s="118"/>
      <c r="E47" s="118"/>
      <c r="F47" s="118"/>
      <c r="G47" s="118"/>
      <c r="H47" s="118"/>
      <c r="I47" s="119"/>
      <c r="J47" s="76"/>
      <c r="L47" s="75"/>
      <c r="M47" s="75"/>
      <c r="N47" s="75"/>
    </row>
    <row r="48" spans="1:14" ht="51" customHeight="1" x14ac:dyDescent="0.25">
      <c r="A48" s="57"/>
      <c r="B48" s="57"/>
      <c r="C48" s="117" t="s">
        <v>113</v>
      </c>
      <c r="D48" s="118"/>
      <c r="E48" s="118"/>
      <c r="F48" s="118"/>
      <c r="G48" s="118"/>
      <c r="H48" s="118"/>
      <c r="I48" s="119"/>
      <c r="J48" s="76">
        <f>ROUND(J46-(J46*J47%),2)</f>
        <v>0</v>
      </c>
      <c r="L48" s="75"/>
      <c r="M48" s="75"/>
      <c r="N48" s="75"/>
    </row>
    <row r="49" spans="1:14" ht="15.75" thickBot="1" x14ac:dyDescent="0.3">
      <c r="A49" s="59"/>
      <c r="B49" s="60"/>
      <c r="C49" s="61"/>
      <c r="D49" s="61"/>
      <c r="E49" s="61"/>
      <c r="F49" s="59"/>
      <c r="G49" s="59"/>
      <c r="H49" s="57"/>
      <c r="I49" s="57"/>
    </row>
    <row r="50" spans="1:14" x14ac:dyDescent="0.25">
      <c r="A50" s="62"/>
      <c r="B50" s="57"/>
      <c r="C50" s="110" t="s">
        <v>114</v>
      </c>
      <c r="D50" s="111"/>
      <c r="E50" s="63"/>
      <c r="F50" s="63"/>
      <c r="G50" s="63"/>
      <c r="H50" s="63"/>
      <c r="I50" s="64"/>
    </row>
    <row r="51" spans="1:14" x14ac:dyDescent="0.25">
      <c r="A51" s="62"/>
      <c r="B51" s="62"/>
      <c r="C51" s="112" t="s">
        <v>115</v>
      </c>
      <c r="D51" s="113"/>
      <c r="E51" s="65"/>
      <c r="F51" s="65"/>
      <c r="G51" s="59"/>
      <c r="H51" s="57"/>
      <c r="I51" s="64"/>
    </row>
    <row r="52" spans="1:14" x14ac:dyDescent="0.25">
      <c r="A52" s="59"/>
      <c r="B52" s="57"/>
      <c r="C52" s="130" t="s">
        <v>116</v>
      </c>
      <c r="D52" s="131"/>
      <c r="E52" s="66"/>
      <c r="F52" s="66"/>
      <c r="G52" s="66"/>
      <c r="H52" s="66"/>
      <c r="I52" s="67"/>
    </row>
    <row r="53" spans="1:14" x14ac:dyDescent="0.25">
      <c r="A53" s="59"/>
      <c r="B53" s="57"/>
      <c r="C53" s="132" t="s">
        <v>117</v>
      </c>
      <c r="D53" s="133"/>
      <c r="E53" s="67"/>
      <c r="F53" s="67"/>
      <c r="G53" s="67"/>
      <c r="H53" s="67"/>
      <c r="I53" s="67"/>
    </row>
    <row r="54" spans="1:14" x14ac:dyDescent="0.25">
      <c r="A54" s="59"/>
      <c r="B54" s="57"/>
      <c r="C54" s="132" t="s">
        <v>118</v>
      </c>
      <c r="D54" s="133"/>
      <c r="E54" s="67"/>
      <c r="F54" s="67"/>
      <c r="G54" s="67"/>
      <c r="H54" s="67"/>
      <c r="I54" s="67"/>
    </row>
    <row r="55" spans="1:14" ht="15.75" thickBot="1" x14ac:dyDescent="0.3">
      <c r="A55" s="59"/>
      <c r="B55" s="57"/>
      <c r="C55" s="128" t="s">
        <v>119</v>
      </c>
      <c r="D55" s="129"/>
      <c r="E55" s="67"/>
      <c r="F55" s="67"/>
      <c r="G55" s="67"/>
      <c r="H55" s="67"/>
      <c r="I55" s="67"/>
    </row>
    <row r="59" spans="1:14" ht="19.5" customHeight="1" x14ac:dyDescent="0.25">
      <c r="A59" s="107" t="s">
        <v>120</v>
      </c>
      <c r="B59" s="107"/>
      <c r="C59" s="107"/>
      <c r="D59" s="107"/>
      <c r="E59" s="107"/>
      <c r="F59" s="107"/>
      <c r="G59" s="107"/>
      <c r="H59" s="107"/>
      <c r="I59" s="107"/>
      <c r="J59" s="107"/>
      <c r="K59" s="107"/>
      <c r="L59" s="107"/>
      <c r="M59" s="107"/>
      <c r="N59" s="107"/>
    </row>
    <row r="61" spans="1:14" x14ac:dyDescent="0.25">
      <c r="A61" s="121" t="s">
        <v>121</v>
      </c>
      <c r="B61" s="121"/>
      <c r="C61" s="121"/>
      <c r="D61" s="121"/>
      <c r="E61" s="121"/>
      <c r="F61" s="121"/>
      <c r="G61" s="121"/>
      <c r="H61" s="57"/>
    </row>
    <row r="62" spans="1:14" x14ac:dyDescent="0.25">
      <c r="A62" s="122" t="s">
        <v>122</v>
      </c>
      <c r="B62" s="123"/>
      <c r="C62" s="123"/>
      <c r="D62" s="123"/>
      <c r="E62" s="123"/>
      <c r="F62" s="123"/>
      <c r="G62" s="123"/>
      <c r="H62" s="57"/>
    </row>
    <row r="63" spans="1:14" x14ac:dyDescent="0.25">
      <c r="A63" s="123" t="s">
        <v>123</v>
      </c>
      <c r="B63" s="123"/>
      <c r="C63" s="123"/>
      <c r="D63" s="123"/>
      <c r="E63" s="61"/>
      <c r="F63" s="59"/>
      <c r="G63" s="59"/>
      <c r="H63" s="57"/>
    </row>
    <row r="64" spans="1:14" ht="15.75" thickBot="1" x14ac:dyDescent="0.3">
      <c r="A64" s="59"/>
      <c r="B64" s="68"/>
      <c r="C64" s="68"/>
      <c r="D64" s="68"/>
      <c r="E64" s="61"/>
      <c r="F64" s="59"/>
      <c r="G64" s="59"/>
      <c r="H64" s="57"/>
    </row>
    <row r="65" spans="1:8" x14ac:dyDescent="0.25">
      <c r="A65" s="61"/>
      <c r="B65" s="61"/>
      <c r="C65" s="61"/>
      <c r="D65" s="124" t="s">
        <v>124</v>
      </c>
      <c r="E65" s="125"/>
      <c r="F65" s="69">
        <f>H28+J48</f>
        <v>0</v>
      </c>
      <c r="G65" s="57"/>
      <c r="H65" s="57"/>
    </row>
    <row r="66" spans="1:8" ht="18" customHeight="1" x14ac:dyDescent="0.25">
      <c r="A66" s="61"/>
      <c r="B66" s="61"/>
      <c r="C66" s="61"/>
      <c r="D66" s="70" t="s">
        <v>125</v>
      </c>
      <c r="E66" s="71" t="s">
        <v>18</v>
      </c>
      <c r="F66" s="72" t="e">
        <f>F65*E66</f>
        <v>#VALUE!</v>
      </c>
      <c r="G66" s="57"/>
      <c r="H66" s="57"/>
    </row>
    <row r="67" spans="1:8" ht="15.75" thickBot="1" x14ac:dyDescent="0.3">
      <c r="A67" s="61"/>
      <c r="B67" s="61"/>
      <c r="C67" s="61"/>
      <c r="D67" s="126" t="s">
        <v>126</v>
      </c>
      <c r="E67" s="127"/>
      <c r="F67" s="73" t="e">
        <f>F65+F66</f>
        <v>#VALUE!</v>
      </c>
      <c r="G67" s="57"/>
      <c r="H67" s="57"/>
    </row>
    <row r="68" spans="1:8" x14ac:dyDescent="0.25">
      <c r="A68" s="59"/>
      <c r="B68" s="60"/>
      <c r="C68" s="61"/>
      <c r="D68" s="61"/>
      <c r="E68" s="61"/>
      <c r="F68" s="59"/>
      <c r="G68" s="57"/>
      <c r="H68" s="57"/>
    </row>
    <row r="69" spans="1:8" x14ac:dyDescent="0.25">
      <c r="A69" s="120" t="s">
        <v>127</v>
      </c>
      <c r="B69" s="120"/>
      <c r="C69" s="120"/>
      <c r="D69" s="120"/>
      <c r="E69" s="120"/>
      <c r="F69" s="120"/>
      <c r="G69" s="120"/>
      <c r="H69" s="120"/>
    </row>
    <row r="70" spans="1:8" x14ac:dyDescent="0.25">
      <c r="A70" s="120" t="s">
        <v>128</v>
      </c>
      <c r="B70" s="120"/>
      <c r="C70" s="120"/>
      <c r="D70" s="120"/>
      <c r="E70" s="120"/>
      <c r="F70" s="120"/>
      <c r="G70" s="120"/>
      <c r="H70" s="120"/>
    </row>
  </sheetData>
  <mergeCells count="37">
    <mergeCell ref="G42:I42"/>
    <mergeCell ref="C54:D54"/>
    <mergeCell ref="C55:D55"/>
    <mergeCell ref="C50:D50"/>
    <mergeCell ref="C51:D51"/>
    <mergeCell ref="C52:D52"/>
    <mergeCell ref="C53:D53"/>
    <mergeCell ref="C46:I46"/>
    <mergeCell ref="C47:I47"/>
    <mergeCell ref="C48:I48"/>
    <mergeCell ref="A59:N59"/>
    <mergeCell ref="A69:H69"/>
    <mergeCell ref="A70:H70"/>
    <mergeCell ref="A61:G61"/>
    <mergeCell ref="A62:G62"/>
    <mergeCell ref="A63:D63"/>
    <mergeCell ref="D65:E65"/>
    <mergeCell ref="D67:E67"/>
    <mergeCell ref="A40:N40"/>
    <mergeCell ref="A1:D1"/>
    <mergeCell ref="A2:F2"/>
    <mergeCell ref="A3:N3"/>
    <mergeCell ref="I28:N32"/>
    <mergeCell ref="D31:F31"/>
    <mergeCell ref="D32:F32"/>
    <mergeCell ref="D29:G29"/>
    <mergeCell ref="A8:H8"/>
    <mergeCell ref="I8:N8"/>
    <mergeCell ref="F6:H6"/>
    <mergeCell ref="I6:N6"/>
    <mergeCell ref="D28:G28"/>
    <mergeCell ref="B31:C31"/>
    <mergeCell ref="B32:C32"/>
    <mergeCell ref="A5:E5"/>
    <mergeCell ref="A30:G30"/>
    <mergeCell ref="A37:N37"/>
    <mergeCell ref="A38:N38"/>
  </mergeCells>
  <conditionalFormatting sqref="C44">
    <cfRule type="duplicateValues" dxfId="5" priority="1"/>
  </conditionalFormatting>
  <conditionalFormatting sqref="D7">
    <cfRule type="cellIs" dxfId="4" priority="2"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47A62-E1DD-4848-B225-5148BBB6E26F}">
  <dimension ref="A1:N63"/>
  <sheetViews>
    <sheetView topLeftCell="A14" zoomScale="80" zoomScaleNormal="80" workbookViewId="0">
      <selection activeCell="H51" sqref="H51"/>
    </sheetView>
  </sheetViews>
  <sheetFormatPr defaultRowHeight="15" x14ac:dyDescent="0.25"/>
  <cols>
    <col min="1" max="1" width="7.42578125" bestFit="1" customWidth="1"/>
    <col min="2" max="2" width="38.140625" customWidth="1"/>
    <col min="3" max="3" width="35.7109375" customWidth="1"/>
    <col min="4" max="4" width="29.140625" customWidth="1"/>
    <col min="5" max="5" width="21" customWidth="1"/>
    <col min="6" max="6" width="20" customWidth="1"/>
    <col min="7" max="7" width="23.140625" customWidth="1"/>
    <col min="8" max="8" width="33.7109375" style="8" customWidth="1"/>
    <col min="9" max="9" width="18.140625" customWidth="1"/>
    <col min="10" max="10" width="15.5703125" customWidth="1"/>
    <col min="11" max="11" width="14.5703125" customWidth="1"/>
    <col min="12" max="12" width="16" customWidth="1"/>
    <col min="13" max="13" width="16.7109375" customWidth="1"/>
    <col min="14" max="14" width="18.28515625" customWidth="1"/>
  </cols>
  <sheetData>
    <row r="1" spans="1:14" ht="51" customHeight="1" x14ac:dyDescent="0.25">
      <c r="A1" s="77" t="s">
        <v>1</v>
      </c>
      <c r="B1" s="77"/>
      <c r="C1" s="77"/>
      <c r="D1" s="77"/>
      <c r="E1" s="5"/>
      <c r="F1" s="5"/>
      <c r="G1" s="8"/>
      <c r="I1" s="9"/>
    </row>
    <row r="2" spans="1:14" ht="21.75" customHeight="1" x14ac:dyDescent="0.25">
      <c r="A2" s="77" t="s">
        <v>97</v>
      </c>
      <c r="B2" s="77"/>
      <c r="C2" s="77"/>
      <c r="D2" s="77"/>
      <c r="E2" s="77"/>
      <c r="F2" s="77"/>
      <c r="G2" s="8"/>
      <c r="I2" s="9"/>
    </row>
    <row r="3" spans="1:14" ht="21.75" customHeight="1" x14ac:dyDescent="0.25">
      <c r="A3" s="78" t="s">
        <v>98</v>
      </c>
      <c r="B3" s="78"/>
      <c r="C3" s="78"/>
      <c r="D3" s="78"/>
      <c r="E3" s="78"/>
      <c r="F3" s="78"/>
      <c r="G3" s="78"/>
      <c r="H3" s="78"/>
      <c r="I3" s="78"/>
      <c r="J3" s="78"/>
      <c r="K3" s="78"/>
      <c r="L3" s="78"/>
      <c r="M3" s="78"/>
      <c r="N3" s="78"/>
    </row>
    <row r="4" spans="1:14" ht="21.75" customHeight="1" x14ac:dyDescent="0.25">
      <c r="A4" s="43"/>
      <c r="B4" s="43"/>
      <c r="C4" s="43"/>
      <c r="D4" s="43"/>
      <c r="E4" s="43"/>
      <c r="F4" s="43"/>
      <c r="G4" s="8"/>
      <c r="I4" s="9"/>
    </row>
    <row r="5" spans="1:14" ht="21.75" customHeight="1" thickBot="1" x14ac:dyDescent="0.3">
      <c r="A5" s="79" t="s">
        <v>99</v>
      </c>
      <c r="B5" s="79"/>
      <c r="C5" s="79"/>
      <c r="D5" s="79"/>
      <c r="E5" s="79"/>
      <c r="F5" s="43"/>
      <c r="G5" s="8"/>
      <c r="I5" s="9"/>
    </row>
    <row r="6" spans="1:14" ht="34.9" customHeight="1" x14ac:dyDescent="0.25">
      <c r="A6" s="14"/>
      <c r="B6" s="15"/>
      <c r="C6" s="15"/>
      <c r="D6" s="15"/>
      <c r="E6" s="15"/>
      <c r="F6" s="80" t="s">
        <v>16</v>
      </c>
      <c r="G6" s="80"/>
      <c r="H6" s="81"/>
      <c r="I6" s="82" t="s">
        <v>17</v>
      </c>
      <c r="J6" s="83"/>
      <c r="K6" s="83"/>
      <c r="L6" s="83"/>
      <c r="M6" s="83"/>
      <c r="N6" s="84"/>
    </row>
    <row r="7" spans="1:14" s="3" customFormat="1" ht="127.9" customHeight="1" x14ac:dyDescent="0.2">
      <c r="A7" s="16" t="s">
        <v>2</v>
      </c>
      <c r="B7" s="1" t="s">
        <v>3</v>
      </c>
      <c r="C7" s="10" t="s">
        <v>20</v>
      </c>
      <c r="D7" s="4" t="s">
        <v>101</v>
      </c>
      <c r="E7" s="2" t="s">
        <v>4</v>
      </c>
      <c r="F7" s="11" t="s">
        <v>5</v>
      </c>
      <c r="G7" s="11" t="s">
        <v>6</v>
      </c>
      <c r="H7" s="22" t="s">
        <v>7</v>
      </c>
      <c r="I7" s="18" t="s">
        <v>8</v>
      </c>
      <c r="J7" s="12" t="s">
        <v>9</v>
      </c>
      <c r="K7" s="12" t="s">
        <v>10</v>
      </c>
      <c r="L7" s="13" t="s">
        <v>15</v>
      </c>
      <c r="M7" s="12" t="s">
        <v>103</v>
      </c>
      <c r="N7" s="19" t="s">
        <v>11</v>
      </c>
    </row>
    <row r="8" spans="1:14" ht="25.5" customHeight="1" x14ac:dyDescent="0.25">
      <c r="A8" s="85" t="s">
        <v>62</v>
      </c>
      <c r="B8" s="86"/>
      <c r="C8" s="86"/>
      <c r="D8" s="86"/>
      <c r="E8" s="86"/>
      <c r="F8" s="86"/>
      <c r="G8" s="86"/>
      <c r="H8" s="86"/>
      <c r="I8" s="87"/>
      <c r="J8" s="88"/>
      <c r="K8" s="88"/>
      <c r="L8" s="88"/>
      <c r="M8" s="88"/>
      <c r="N8" s="89"/>
    </row>
    <row r="9" spans="1:14" ht="26.65" customHeight="1" x14ac:dyDescent="0.25">
      <c r="A9" s="17">
        <v>1</v>
      </c>
      <c r="B9" s="35" t="s">
        <v>63</v>
      </c>
      <c r="C9" s="36" t="s">
        <v>64</v>
      </c>
      <c r="D9" s="30">
        <v>1</v>
      </c>
      <c r="E9" s="34" t="s">
        <v>59</v>
      </c>
      <c r="F9" s="7"/>
      <c r="G9" s="7"/>
      <c r="H9" s="23">
        <f>ROUND(D9*G9,2)</f>
        <v>0</v>
      </c>
      <c r="I9" s="20"/>
      <c r="J9" s="7"/>
      <c r="K9" s="7"/>
      <c r="L9" s="7"/>
      <c r="M9" s="7"/>
      <c r="N9" s="21"/>
    </row>
    <row r="10" spans="1:14" ht="26.65" customHeight="1" x14ac:dyDescent="0.25">
      <c r="A10" s="17">
        <v>2</v>
      </c>
      <c r="B10" s="35" t="s">
        <v>65</v>
      </c>
      <c r="C10" s="36" t="s">
        <v>66</v>
      </c>
      <c r="D10" s="30">
        <v>1</v>
      </c>
      <c r="E10" s="34" t="s">
        <v>59</v>
      </c>
      <c r="F10" s="7"/>
      <c r="G10" s="7"/>
      <c r="H10" s="23">
        <f t="shared" ref="H10:H20" si="0">ROUND(D10*G10,2)</f>
        <v>0</v>
      </c>
      <c r="I10" s="20"/>
      <c r="J10" s="7"/>
      <c r="K10" s="7"/>
      <c r="L10" s="7"/>
      <c r="M10" s="7"/>
      <c r="N10" s="21"/>
    </row>
    <row r="11" spans="1:14" ht="26.65" customHeight="1" x14ac:dyDescent="0.25">
      <c r="A11" s="17">
        <v>3</v>
      </c>
      <c r="B11" s="35" t="s">
        <v>67</v>
      </c>
      <c r="C11" s="36" t="s">
        <v>68</v>
      </c>
      <c r="D11" s="30">
        <v>1</v>
      </c>
      <c r="E11" s="34" t="s">
        <v>59</v>
      </c>
      <c r="F11" s="7"/>
      <c r="G11" s="7"/>
      <c r="H11" s="23">
        <f t="shared" si="0"/>
        <v>0</v>
      </c>
      <c r="I11" s="20"/>
      <c r="J11" s="7"/>
      <c r="K11" s="7"/>
      <c r="L11" s="7"/>
      <c r="M11" s="7"/>
      <c r="N11" s="21"/>
    </row>
    <row r="12" spans="1:14" ht="26.65" customHeight="1" x14ac:dyDescent="0.25">
      <c r="A12" s="17">
        <v>4</v>
      </c>
      <c r="B12" s="35" t="s">
        <v>69</v>
      </c>
      <c r="C12" s="36" t="s">
        <v>70</v>
      </c>
      <c r="D12" s="30">
        <v>2</v>
      </c>
      <c r="E12" s="34" t="s">
        <v>59</v>
      </c>
      <c r="F12" s="7"/>
      <c r="G12" s="7"/>
      <c r="H12" s="23">
        <f t="shared" si="0"/>
        <v>0</v>
      </c>
      <c r="I12" s="20"/>
      <c r="J12" s="7"/>
      <c r="K12" s="7"/>
      <c r="L12" s="7"/>
      <c r="M12" s="7"/>
      <c r="N12" s="21"/>
    </row>
    <row r="13" spans="1:14" ht="26.65" customHeight="1" x14ac:dyDescent="0.25">
      <c r="A13" s="17">
        <v>5</v>
      </c>
      <c r="B13" s="35" t="s">
        <v>71</v>
      </c>
      <c r="C13" s="36" t="s">
        <v>72</v>
      </c>
      <c r="D13" s="30">
        <v>2</v>
      </c>
      <c r="E13" s="34" t="s">
        <v>59</v>
      </c>
      <c r="F13" s="7"/>
      <c r="G13" s="7"/>
      <c r="H13" s="23">
        <f t="shared" si="0"/>
        <v>0</v>
      </c>
      <c r="I13" s="20"/>
      <c r="J13" s="7"/>
      <c r="K13" s="7"/>
      <c r="L13" s="7"/>
      <c r="M13" s="7"/>
      <c r="N13" s="21"/>
    </row>
    <row r="14" spans="1:14" ht="26.65" customHeight="1" x14ac:dyDescent="0.25">
      <c r="A14" s="17">
        <v>6</v>
      </c>
      <c r="B14" s="35" t="s">
        <v>73</v>
      </c>
      <c r="C14" s="36" t="s">
        <v>74</v>
      </c>
      <c r="D14" s="30">
        <v>2</v>
      </c>
      <c r="E14" s="34" t="s">
        <v>59</v>
      </c>
      <c r="F14" s="7"/>
      <c r="G14" s="7"/>
      <c r="H14" s="23">
        <f t="shared" si="0"/>
        <v>0</v>
      </c>
      <c r="I14" s="20"/>
      <c r="J14" s="7"/>
      <c r="K14" s="7"/>
      <c r="L14" s="7"/>
      <c r="M14" s="7"/>
      <c r="N14" s="21"/>
    </row>
    <row r="15" spans="1:14" ht="26.65" customHeight="1" x14ac:dyDescent="0.25">
      <c r="A15" s="17">
        <v>7</v>
      </c>
      <c r="B15" s="35" t="s">
        <v>75</v>
      </c>
      <c r="C15" s="36" t="s">
        <v>76</v>
      </c>
      <c r="D15" s="30">
        <v>2</v>
      </c>
      <c r="E15" s="34" t="s">
        <v>59</v>
      </c>
      <c r="F15" s="7"/>
      <c r="G15" s="7"/>
      <c r="H15" s="23">
        <f t="shared" si="0"/>
        <v>0</v>
      </c>
      <c r="I15" s="20"/>
      <c r="J15" s="7"/>
      <c r="K15" s="7"/>
      <c r="L15" s="7"/>
      <c r="M15" s="7"/>
      <c r="N15" s="21"/>
    </row>
    <row r="16" spans="1:14" ht="26.65" customHeight="1" x14ac:dyDescent="0.25">
      <c r="A16" s="17">
        <v>8</v>
      </c>
      <c r="B16" s="35" t="s">
        <v>77</v>
      </c>
      <c r="C16" s="36" t="s">
        <v>78</v>
      </c>
      <c r="D16" s="30">
        <v>2</v>
      </c>
      <c r="E16" s="34" t="s">
        <v>59</v>
      </c>
      <c r="F16" s="7"/>
      <c r="G16" s="7"/>
      <c r="H16" s="23">
        <f t="shared" si="0"/>
        <v>0</v>
      </c>
      <c r="I16" s="20"/>
      <c r="J16" s="7"/>
      <c r="K16" s="7"/>
      <c r="L16" s="7"/>
      <c r="M16" s="7"/>
      <c r="N16" s="21"/>
    </row>
    <row r="17" spans="1:14" ht="26.65" customHeight="1" x14ac:dyDescent="0.25">
      <c r="A17" s="17">
        <v>9</v>
      </c>
      <c r="B17" s="35" t="s">
        <v>79</v>
      </c>
      <c r="C17" s="36" t="s">
        <v>80</v>
      </c>
      <c r="D17" s="30">
        <v>4</v>
      </c>
      <c r="E17" s="34" t="s">
        <v>59</v>
      </c>
      <c r="F17" s="7"/>
      <c r="G17" s="7"/>
      <c r="H17" s="23">
        <f t="shared" si="0"/>
        <v>0</v>
      </c>
      <c r="I17" s="20"/>
      <c r="J17" s="7"/>
      <c r="K17" s="7"/>
      <c r="L17" s="7"/>
      <c r="M17" s="7"/>
      <c r="N17" s="21"/>
    </row>
    <row r="18" spans="1:14" ht="26.65" customHeight="1" x14ac:dyDescent="0.25">
      <c r="A18" s="17">
        <v>10</v>
      </c>
      <c r="B18" s="35" t="s">
        <v>81</v>
      </c>
      <c r="C18" s="36" t="s">
        <v>82</v>
      </c>
      <c r="D18" s="30">
        <v>1</v>
      </c>
      <c r="E18" s="34" t="s">
        <v>59</v>
      </c>
      <c r="F18" s="7"/>
      <c r="G18" s="7"/>
      <c r="H18" s="23">
        <f t="shared" si="0"/>
        <v>0</v>
      </c>
      <c r="I18" s="20"/>
      <c r="J18" s="7"/>
      <c r="K18" s="7"/>
      <c r="L18" s="7"/>
      <c r="M18" s="7"/>
      <c r="N18" s="21"/>
    </row>
    <row r="19" spans="1:14" ht="26.65" customHeight="1" x14ac:dyDescent="0.25">
      <c r="A19" s="17">
        <v>11</v>
      </c>
      <c r="B19" s="35" t="s">
        <v>83</v>
      </c>
      <c r="C19" s="36" t="s">
        <v>84</v>
      </c>
      <c r="D19" s="30">
        <v>4</v>
      </c>
      <c r="E19" s="34" t="s">
        <v>59</v>
      </c>
      <c r="F19" s="7"/>
      <c r="G19" s="7"/>
      <c r="H19" s="23">
        <f t="shared" si="0"/>
        <v>0</v>
      </c>
      <c r="I19" s="20"/>
      <c r="J19" s="7"/>
      <c r="K19" s="7"/>
      <c r="L19" s="7"/>
      <c r="M19" s="7"/>
      <c r="N19" s="21"/>
    </row>
    <row r="20" spans="1:14" ht="26.65" customHeight="1" x14ac:dyDescent="0.25">
      <c r="A20" s="17">
        <v>12</v>
      </c>
      <c r="B20" s="35" t="s">
        <v>85</v>
      </c>
      <c r="C20" s="36" t="s">
        <v>86</v>
      </c>
      <c r="D20" s="30">
        <v>1</v>
      </c>
      <c r="E20" s="34" t="s">
        <v>59</v>
      </c>
      <c r="F20" s="7"/>
      <c r="G20" s="7"/>
      <c r="H20" s="23">
        <f t="shared" si="0"/>
        <v>0</v>
      </c>
      <c r="I20" s="20"/>
      <c r="J20" s="7"/>
      <c r="K20" s="7"/>
      <c r="L20" s="7"/>
      <c r="M20" s="7"/>
      <c r="N20" s="21"/>
    </row>
    <row r="21" spans="1:14" ht="26.65" customHeight="1" x14ac:dyDescent="0.25">
      <c r="A21" s="44"/>
      <c r="B21" s="44"/>
      <c r="C21" s="44"/>
      <c r="D21" s="90" t="s">
        <v>100</v>
      </c>
      <c r="E21" s="90"/>
      <c r="F21" s="91"/>
      <c r="G21" s="91"/>
      <c r="H21" s="24">
        <f>SUM(H9:H20)</f>
        <v>0</v>
      </c>
      <c r="I21" s="92" t="s">
        <v>104</v>
      </c>
      <c r="J21" s="93"/>
      <c r="K21" s="93"/>
      <c r="L21" s="93"/>
      <c r="M21" s="93"/>
      <c r="N21" s="94"/>
    </row>
    <row r="22" spans="1:14" ht="18" customHeight="1" x14ac:dyDescent="0.25">
      <c r="A22" s="44"/>
      <c r="B22" s="44"/>
      <c r="C22" s="44"/>
      <c r="D22" s="101"/>
      <c r="E22" s="101"/>
      <c r="F22" s="101"/>
      <c r="G22" s="101"/>
      <c r="H22" s="45"/>
      <c r="I22" s="95"/>
      <c r="J22" s="96"/>
      <c r="K22" s="96"/>
      <c r="L22" s="96"/>
      <c r="M22" s="96"/>
      <c r="N22" s="97"/>
    </row>
    <row r="23" spans="1:14" ht="42.75" customHeight="1" x14ac:dyDescent="0.25">
      <c r="A23" s="102" t="s">
        <v>102</v>
      </c>
      <c r="B23" s="102"/>
      <c r="C23" s="102"/>
      <c r="D23" s="102"/>
      <c r="E23" s="102"/>
      <c r="F23" s="102"/>
      <c r="G23" s="102"/>
      <c r="H23" s="45"/>
      <c r="I23" s="95"/>
      <c r="J23" s="96"/>
      <c r="K23" s="96"/>
      <c r="L23" s="96"/>
      <c r="M23" s="96"/>
      <c r="N23" s="97"/>
    </row>
    <row r="24" spans="1:14" ht="19.5" customHeight="1" x14ac:dyDescent="0.25">
      <c r="A24" s="44"/>
      <c r="B24" s="103"/>
      <c r="C24" s="103"/>
      <c r="D24" s="104"/>
      <c r="E24" s="104"/>
      <c r="F24" s="104"/>
      <c r="G24" s="46"/>
      <c r="H24" s="45"/>
      <c r="I24" s="95"/>
      <c r="J24" s="96"/>
      <c r="K24" s="96"/>
      <c r="L24" s="96"/>
      <c r="M24" s="96"/>
      <c r="N24" s="97"/>
    </row>
    <row r="25" spans="1:14" ht="65.25" customHeight="1" thickBot="1" x14ac:dyDescent="0.3">
      <c r="A25" s="44"/>
      <c r="B25" s="105"/>
      <c r="C25" s="105"/>
      <c r="D25" s="106"/>
      <c r="E25" s="106"/>
      <c r="F25" s="106"/>
      <c r="H25" s="45"/>
      <c r="I25" s="98"/>
      <c r="J25" s="99"/>
      <c r="K25" s="99"/>
      <c r="L25" s="99"/>
      <c r="M25" s="99"/>
      <c r="N25" s="100"/>
    </row>
    <row r="26" spans="1:14" ht="15" customHeight="1" x14ac:dyDescent="0.25"/>
    <row r="28" spans="1:14" ht="10.15" customHeight="1" x14ac:dyDescent="0.25"/>
    <row r="29" spans="1:14" hidden="1" x14ac:dyDescent="0.25"/>
    <row r="30" spans="1:14" ht="19.5" customHeight="1" x14ac:dyDescent="0.25">
      <c r="A30" s="107" t="s">
        <v>105</v>
      </c>
      <c r="B30" s="107"/>
      <c r="C30" s="107"/>
      <c r="D30" s="107"/>
      <c r="E30" s="107"/>
      <c r="F30" s="107"/>
      <c r="G30" s="107"/>
      <c r="H30" s="107"/>
      <c r="I30" s="107"/>
      <c r="J30" s="107"/>
      <c r="K30" s="107"/>
      <c r="L30" s="107"/>
      <c r="M30" s="107"/>
      <c r="N30" s="107"/>
    </row>
    <row r="31" spans="1:14" ht="36" customHeight="1" x14ac:dyDescent="0.25">
      <c r="A31" s="108" t="s">
        <v>132</v>
      </c>
      <c r="B31" s="108"/>
      <c r="C31" s="108"/>
      <c r="D31" s="108"/>
      <c r="E31" s="108"/>
      <c r="F31" s="108"/>
      <c r="G31" s="108"/>
      <c r="H31" s="108"/>
      <c r="I31" s="108"/>
      <c r="J31" s="108"/>
      <c r="K31" s="108"/>
      <c r="L31" s="108"/>
      <c r="M31" s="108"/>
      <c r="N31" s="108"/>
    </row>
    <row r="33" spans="1:14" ht="32.25" customHeight="1" x14ac:dyDescent="0.25">
      <c r="A33" s="109" t="s">
        <v>106</v>
      </c>
      <c r="B33" s="109"/>
      <c r="C33" s="109"/>
      <c r="D33" s="109"/>
      <c r="E33" s="109"/>
      <c r="F33" s="109"/>
      <c r="G33" s="109"/>
      <c r="H33" s="109"/>
      <c r="I33" s="109"/>
      <c r="J33" s="109"/>
      <c r="K33" s="109"/>
      <c r="L33" s="109"/>
      <c r="M33" s="109"/>
      <c r="N33" s="109"/>
    </row>
    <row r="35" spans="1:14" x14ac:dyDescent="0.25">
      <c r="G35" s="146" t="s">
        <v>143</v>
      </c>
      <c r="H35" s="146"/>
      <c r="I35" s="146"/>
    </row>
    <row r="36" spans="1:14" ht="108.75" customHeight="1" x14ac:dyDescent="0.25">
      <c r="A36" s="48" t="s">
        <v>107</v>
      </c>
      <c r="B36" s="48" t="s">
        <v>108</v>
      </c>
      <c r="C36" s="48" t="s">
        <v>109</v>
      </c>
      <c r="D36" s="48" t="s">
        <v>134</v>
      </c>
      <c r="E36" s="48" t="s">
        <v>137</v>
      </c>
      <c r="F36" s="134" t="s">
        <v>110</v>
      </c>
      <c r="G36" s="49" t="s">
        <v>138</v>
      </c>
      <c r="H36" s="49" t="s">
        <v>139</v>
      </c>
      <c r="I36" s="49" t="s">
        <v>140</v>
      </c>
      <c r="J36" s="137" t="s">
        <v>141</v>
      </c>
    </row>
    <row r="37" spans="1:14" x14ac:dyDescent="0.25">
      <c r="A37" s="50">
        <v>1</v>
      </c>
      <c r="B37" s="50">
        <v>2</v>
      </c>
      <c r="C37" s="50">
        <v>3</v>
      </c>
      <c r="D37" s="50">
        <v>4</v>
      </c>
      <c r="E37" s="51">
        <v>5</v>
      </c>
      <c r="F37" s="135">
        <v>6</v>
      </c>
      <c r="G37" s="52">
        <v>7</v>
      </c>
      <c r="H37" s="136">
        <v>8</v>
      </c>
      <c r="I37" s="136">
        <v>9</v>
      </c>
      <c r="J37" s="76" t="s">
        <v>142</v>
      </c>
    </row>
    <row r="38" spans="1:14" ht="51" customHeight="1" x14ac:dyDescent="0.25">
      <c r="A38" s="53">
        <v>1</v>
      </c>
      <c r="B38" s="53" t="s">
        <v>61</v>
      </c>
      <c r="C38" s="54" t="s">
        <v>145</v>
      </c>
      <c r="D38" s="53" t="s">
        <v>144</v>
      </c>
      <c r="E38" s="55">
        <v>1</v>
      </c>
      <c r="F38" s="55" t="s">
        <v>59</v>
      </c>
      <c r="G38" s="56"/>
      <c r="H38" s="56"/>
      <c r="I38" s="56"/>
      <c r="J38" s="58">
        <f>ROUND(E38*I38,2)</f>
        <v>0</v>
      </c>
    </row>
    <row r="39" spans="1:14" x14ac:dyDescent="0.25">
      <c r="A39" s="57"/>
      <c r="B39" s="57"/>
      <c r="C39" s="147" t="s">
        <v>111</v>
      </c>
      <c r="D39" s="147"/>
      <c r="E39" s="147"/>
      <c r="F39" s="147"/>
      <c r="G39" s="147"/>
      <c r="H39" s="147"/>
      <c r="I39" s="147"/>
      <c r="J39" s="58">
        <f>SUM(J38)</f>
        <v>0</v>
      </c>
    </row>
    <row r="40" spans="1:14" ht="36" customHeight="1" x14ac:dyDescent="0.25">
      <c r="A40" s="57"/>
      <c r="B40" s="57"/>
      <c r="C40" s="148" t="s">
        <v>112</v>
      </c>
      <c r="D40" s="148"/>
      <c r="E40" s="148"/>
      <c r="F40" s="148"/>
      <c r="G40" s="148"/>
      <c r="H40" s="148"/>
      <c r="I40" s="148"/>
      <c r="J40" s="58"/>
    </row>
    <row r="41" spans="1:14" ht="50.25" customHeight="1" x14ac:dyDescent="0.25">
      <c r="A41" s="57"/>
      <c r="B41" s="57"/>
      <c r="C41" s="148" t="s">
        <v>113</v>
      </c>
      <c r="D41" s="148"/>
      <c r="E41" s="148"/>
      <c r="F41" s="148"/>
      <c r="G41" s="148"/>
      <c r="H41" s="148"/>
      <c r="I41" s="148"/>
      <c r="J41" s="58">
        <f>ROUND(J39-(J39*J40%),2)</f>
        <v>0</v>
      </c>
    </row>
    <row r="42" spans="1:14" ht="15.75" thickBot="1" x14ac:dyDescent="0.3">
      <c r="A42" s="59"/>
      <c r="B42" s="60"/>
      <c r="C42" s="61"/>
      <c r="D42" s="61"/>
      <c r="E42" s="61"/>
      <c r="F42" s="59"/>
      <c r="G42" s="59"/>
      <c r="H42" s="57"/>
      <c r="I42" s="57"/>
    </row>
    <row r="43" spans="1:14" x14ac:dyDescent="0.25">
      <c r="A43" s="62"/>
      <c r="B43" s="57"/>
      <c r="C43" s="110" t="s">
        <v>114</v>
      </c>
      <c r="D43" s="111"/>
      <c r="E43" s="63"/>
      <c r="F43" s="63"/>
      <c r="G43" s="63"/>
      <c r="H43" s="63"/>
      <c r="I43" s="64"/>
    </row>
    <row r="44" spans="1:14" x14ac:dyDescent="0.25">
      <c r="A44" s="62"/>
      <c r="B44" s="62"/>
      <c r="C44" s="112" t="s">
        <v>115</v>
      </c>
      <c r="D44" s="113"/>
      <c r="E44" s="65"/>
      <c r="F44" s="65"/>
      <c r="G44" s="59"/>
      <c r="H44" s="57"/>
      <c r="I44" s="64"/>
    </row>
    <row r="45" spans="1:14" x14ac:dyDescent="0.25">
      <c r="A45" s="59"/>
      <c r="B45" s="57"/>
      <c r="C45" s="130" t="s">
        <v>116</v>
      </c>
      <c r="D45" s="131"/>
      <c r="E45" s="66"/>
      <c r="F45" s="66"/>
      <c r="G45" s="66"/>
      <c r="H45" s="66"/>
      <c r="I45" s="67"/>
    </row>
    <row r="46" spans="1:14" x14ac:dyDescent="0.25">
      <c r="A46" s="59"/>
      <c r="B46" s="57"/>
      <c r="C46" s="132" t="s">
        <v>117</v>
      </c>
      <c r="D46" s="133"/>
      <c r="E46" s="67"/>
      <c r="F46" s="67"/>
      <c r="G46" s="67"/>
      <c r="H46" s="67"/>
      <c r="I46" s="67"/>
    </row>
    <row r="47" spans="1:14" x14ac:dyDescent="0.25">
      <c r="A47" s="59"/>
      <c r="B47" s="57"/>
      <c r="C47" s="132" t="s">
        <v>118</v>
      </c>
      <c r="D47" s="133"/>
      <c r="E47" s="67"/>
      <c r="F47" s="67"/>
      <c r="G47" s="67"/>
      <c r="H47" s="67"/>
      <c r="I47" s="67"/>
    </row>
    <row r="48" spans="1:14" ht="15.75" thickBot="1" x14ac:dyDescent="0.3">
      <c r="A48" s="59"/>
      <c r="B48" s="57"/>
      <c r="C48" s="128" t="s">
        <v>119</v>
      </c>
      <c r="D48" s="129"/>
      <c r="E48" s="67"/>
      <c r="F48" s="67"/>
      <c r="G48" s="67"/>
      <c r="H48" s="67"/>
      <c r="I48" s="67"/>
    </row>
    <row r="52" spans="1:14" ht="19.5" customHeight="1" x14ac:dyDescent="0.25">
      <c r="A52" s="107" t="s">
        <v>120</v>
      </c>
      <c r="B52" s="107"/>
      <c r="C52" s="107"/>
      <c r="D52" s="107"/>
      <c r="E52" s="107"/>
      <c r="F52" s="107"/>
      <c r="G52" s="107"/>
      <c r="H52" s="107"/>
      <c r="I52" s="107"/>
      <c r="J52" s="107"/>
      <c r="K52" s="107"/>
      <c r="L52" s="107"/>
      <c r="M52" s="107"/>
      <c r="N52" s="107"/>
    </row>
    <row r="54" spans="1:14" x14ac:dyDescent="0.25">
      <c r="A54" s="121" t="s">
        <v>121</v>
      </c>
      <c r="B54" s="121"/>
      <c r="C54" s="121"/>
      <c r="D54" s="121"/>
      <c r="E54" s="121"/>
      <c r="F54" s="121"/>
      <c r="G54" s="121"/>
      <c r="H54" s="57"/>
    </row>
    <row r="55" spans="1:14" x14ac:dyDescent="0.25">
      <c r="A55" s="122" t="s">
        <v>122</v>
      </c>
      <c r="B55" s="123"/>
      <c r="C55" s="123"/>
      <c r="D55" s="123"/>
      <c r="E55" s="123"/>
      <c r="F55" s="123"/>
      <c r="G55" s="123"/>
      <c r="H55" s="57"/>
    </row>
    <row r="56" spans="1:14" x14ac:dyDescent="0.25">
      <c r="A56" s="123" t="s">
        <v>123</v>
      </c>
      <c r="B56" s="123"/>
      <c r="C56" s="123"/>
      <c r="D56" s="123"/>
      <c r="E56" s="61"/>
      <c r="F56" s="59"/>
      <c r="G56" s="59"/>
      <c r="H56" s="57"/>
    </row>
    <row r="57" spans="1:14" ht="15.75" thickBot="1" x14ac:dyDescent="0.3">
      <c r="A57" s="59"/>
      <c r="B57" s="68"/>
      <c r="C57" s="68"/>
      <c r="D57" s="68"/>
      <c r="E57" s="61"/>
      <c r="F57" s="59"/>
      <c r="G57" s="59"/>
      <c r="H57" s="57"/>
    </row>
    <row r="58" spans="1:14" x14ac:dyDescent="0.25">
      <c r="A58" s="61"/>
      <c r="B58" s="61"/>
      <c r="C58" s="61"/>
      <c r="D58" s="124" t="s">
        <v>124</v>
      </c>
      <c r="E58" s="125"/>
      <c r="F58" s="69">
        <f>H21+J41</f>
        <v>0</v>
      </c>
      <c r="G58" s="57"/>
      <c r="H58" s="57"/>
    </row>
    <row r="59" spans="1:14" ht="18" customHeight="1" x14ac:dyDescent="0.25">
      <c r="A59" s="61"/>
      <c r="B59" s="61"/>
      <c r="C59" s="61"/>
      <c r="D59" s="70" t="s">
        <v>125</v>
      </c>
      <c r="E59" s="71" t="s">
        <v>18</v>
      </c>
      <c r="F59" s="72" t="e">
        <f>F58*E59</f>
        <v>#VALUE!</v>
      </c>
      <c r="G59" s="57"/>
      <c r="H59" s="57"/>
    </row>
    <row r="60" spans="1:14" ht="15.75" thickBot="1" x14ac:dyDescent="0.3">
      <c r="A60" s="61"/>
      <c r="B60" s="61"/>
      <c r="C60" s="61"/>
      <c r="D60" s="126" t="s">
        <v>126</v>
      </c>
      <c r="E60" s="127"/>
      <c r="F60" s="73" t="e">
        <f>F58+F59</f>
        <v>#VALUE!</v>
      </c>
      <c r="G60" s="57"/>
      <c r="H60" s="57"/>
    </row>
    <row r="61" spans="1:14" x14ac:dyDescent="0.25">
      <c r="A61" s="59"/>
      <c r="B61" s="60"/>
      <c r="C61" s="61"/>
      <c r="D61" s="61"/>
      <c r="E61" s="61"/>
      <c r="F61" s="59"/>
      <c r="G61" s="57"/>
      <c r="H61" s="57"/>
    </row>
    <row r="62" spans="1:14" x14ac:dyDescent="0.25">
      <c r="A62" s="120" t="s">
        <v>127</v>
      </c>
      <c r="B62" s="120"/>
      <c r="C62" s="120"/>
      <c r="D62" s="120"/>
      <c r="E62" s="120"/>
      <c r="F62" s="120"/>
      <c r="G62" s="120"/>
      <c r="H62" s="120"/>
    </row>
    <row r="63" spans="1:14" x14ac:dyDescent="0.25">
      <c r="A63" s="120" t="s">
        <v>128</v>
      </c>
      <c r="B63" s="120"/>
      <c r="C63" s="120"/>
      <c r="D63" s="120"/>
      <c r="E63" s="120"/>
      <c r="F63" s="120"/>
      <c r="G63" s="120"/>
      <c r="H63" s="120"/>
    </row>
  </sheetData>
  <mergeCells count="37">
    <mergeCell ref="C48:D48"/>
    <mergeCell ref="C45:D45"/>
    <mergeCell ref="C46:D46"/>
    <mergeCell ref="C47:D47"/>
    <mergeCell ref="C39:I39"/>
    <mergeCell ref="C40:I40"/>
    <mergeCell ref="C41:I41"/>
    <mergeCell ref="A62:H62"/>
    <mergeCell ref="A63:H63"/>
    <mergeCell ref="A52:N52"/>
    <mergeCell ref="A54:G54"/>
    <mergeCell ref="A55:G55"/>
    <mergeCell ref="A56:D56"/>
    <mergeCell ref="D58:E58"/>
    <mergeCell ref="D60:E60"/>
    <mergeCell ref="A30:N30"/>
    <mergeCell ref="A31:N31"/>
    <mergeCell ref="A33:N33"/>
    <mergeCell ref="C43:D43"/>
    <mergeCell ref="C44:D44"/>
    <mergeCell ref="G35:I35"/>
    <mergeCell ref="A8:H8"/>
    <mergeCell ref="I8:N8"/>
    <mergeCell ref="D21:G21"/>
    <mergeCell ref="I21:N25"/>
    <mergeCell ref="D22:G22"/>
    <mergeCell ref="A23:G23"/>
    <mergeCell ref="B24:C24"/>
    <mergeCell ref="D24:F24"/>
    <mergeCell ref="B25:C25"/>
    <mergeCell ref="D25:F25"/>
    <mergeCell ref="A1:D1"/>
    <mergeCell ref="A2:F2"/>
    <mergeCell ref="A3:N3"/>
    <mergeCell ref="A5:E5"/>
    <mergeCell ref="F6:H6"/>
    <mergeCell ref="I6:N6"/>
  </mergeCells>
  <conditionalFormatting sqref="C37">
    <cfRule type="duplicateValues" dxfId="3" priority="1"/>
  </conditionalFormatting>
  <conditionalFormatting sqref="D7">
    <cfRule type="cellIs" dxfId="2" priority="2"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55B3DE2F-D3BA-4BD3-8417-4352F2D3A47B}">
          <x14:formula1>
            <xm:f>Sheet1!$A$1:$A$5</xm:f>
          </x14:formula1>
          <xm:sqref>D7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771F1-0C30-4266-9407-CD1AD494BB16}">
  <dimension ref="A1:N56"/>
  <sheetViews>
    <sheetView zoomScale="80" zoomScaleNormal="80" workbookViewId="0">
      <selection activeCell="H50" sqref="H50"/>
    </sheetView>
  </sheetViews>
  <sheetFormatPr defaultRowHeight="15" x14ac:dyDescent="0.25"/>
  <cols>
    <col min="1" max="1" width="7.42578125" bestFit="1" customWidth="1"/>
    <col min="2" max="2" width="38.140625" customWidth="1"/>
    <col min="3" max="3" width="35.7109375" customWidth="1"/>
    <col min="4" max="4" width="29.140625" customWidth="1"/>
    <col min="5" max="5" width="21" customWidth="1"/>
    <col min="6" max="6" width="20" customWidth="1"/>
    <col min="7" max="7" width="23.140625" customWidth="1"/>
    <col min="8" max="8" width="35.28515625" style="8" customWidth="1"/>
    <col min="9" max="9" width="18.140625" customWidth="1"/>
    <col min="10" max="10" width="15.5703125" customWidth="1"/>
    <col min="11" max="11" width="14.5703125" customWidth="1"/>
    <col min="12" max="12" width="16" customWidth="1"/>
    <col min="13" max="13" width="16.7109375" customWidth="1"/>
    <col min="14" max="14" width="18.28515625" customWidth="1"/>
  </cols>
  <sheetData>
    <row r="1" spans="1:14" ht="51" customHeight="1" x14ac:dyDescent="0.25">
      <c r="A1" s="77" t="s">
        <v>1</v>
      </c>
      <c r="B1" s="77"/>
      <c r="C1" s="77"/>
      <c r="D1" s="77"/>
      <c r="E1" s="5"/>
      <c r="F1" s="5"/>
      <c r="G1" s="8"/>
      <c r="I1" s="9"/>
    </row>
    <row r="2" spans="1:14" ht="21.75" customHeight="1" x14ac:dyDescent="0.25">
      <c r="A2" s="77" t="s">
        <v>97</v>
      </c>
      <c r="B2" s="77"/>
      <c r="C2" s="77"/>
      <c r="D2" s="77"/>
      <c r="E2" s="77"/>
      <c r="F2" s="77"/>
      <c r="G2" s="8"/>
      <c r="I2" s="9"/>
    </row>
    <row r="3" spans="1:14" ht="21.75" customHeight="1" x14ac:dyDescent="0.25">
      <c r="A3" s="78" t="s">
        <v>98</v>
      </c>
      <c r="B3" s="78"/>
      <c r="C3" s="78"/>
      <c r="D3" s="78"/>
      <c r="E3" s="78"/>
      <c r="F3" s="78"/>
      <c r="G3" s="78"/>
      <c r="H3" s="78"/>
      <c r="I3" s="78"/>
      <c r="J3" s="78"/>
      <c r="K3" s="78"/>
      <c r="L3" s="78"/>
      <c r="M3" s="78"/>
      <c r="N3" s="78"/>
    </row>
    <row r="4" spans="1:14" ht="21.75" customHeight="1" x14ac:dyDescent="0.25">
      <c r="A4" s="43"/>
      <c r="B4" s="43"/>
      <c r="C4" s="43"/>
      <c r="D4" s="43"/>
      <c r="E4" s="43"/>
      <c r="F4" s="43"/>
      <c r="G4" s="8"/>
      <c r="I4" s="9"/>
    </row>
    <row r="5" spans="1:14" ht="21.75" customHeight="1" thickBot="1" x14ac:dyDescent="0.3">
      <c r="A5" s="79" t="s">
        <v>99</v>
      </c>
      <c r="B5" s="79"/>
      <c r="C5" s="79"/>
      <c r="D5" s="79"/>
      <c r="E5" s="79"/>
      <c r="F5" s="43"/>
      <c r="G5" s="8"/>
      <c r="I5" s="9"/>
    </row>
    <row r="6" spans="1:14" ht="34.9" customHeight="1" x14ac:dyDescent="0.25">
      <c r="A6" s="14"/>
      <c r="B6" s="15"/>
      <c r="C6" s="15"/>
      <c r="D6" s="15"/>
      <c r="E6" s="15"/>
      <c r="F6" s="80" t="s">
        <v>16</v>
      </c>
      <c r="G6" s="80"/>
      <c r="H6" s="81"/>
      <c r="I6" s="82" t="s">
        <v>17</v>
      </c>
      <c r="J6" s="83"/>
      <c r="K6" s="83"/>
      <c r="L6" s="83"/>
      <c r="M6" s="83"/>
      <c r="N6" s="84"/>
    </row>
    <row r="7" spans="1:14" s="3" customFormat="1" ht="127.9" customHeight="1" x14ac:dyDescent="0.2">
      <c r="A7" s="16" t="s">
        <v>2</v>
      </c>
      <c r="B7" s="1" t="s">
        <v>3</v>
      </c>
      <c r="C7" s="10" t="s">
        <v>20</v>
      </c>
      <c r="D7" s="4" t="s">
        <v>101</v>
      </c>
      <c r="E7" s="2" t="s">
        <v>4</v>
      </c>
      <c r="F7" s="11" t="s">
        <v>5</v>
      </c>
      <c r="G7" s="11" t="s">
        <v>6</v>
      </c>
      <c r="H7" s="22" t="s">
        <v>7</v>
      </c>
      <c r="I7" s="18" t="s">
        <v>8</v>
      </c>
      <c r="J7" s="12" t="s">
        <v>9</v>
      </c>
      <c r="K7" s="12" t="s">
        <v>10</v>
      </c>
      <c r="L7" s="13" t="s">
        <v>15</v>
      </c>
      <c r="M7" s="12" t="s">
        <v>103</v>
      </c>
      <c r="N7" s="19" t="s">
        <v>11</v>
      </c>
    </row>
    <row r="8" spans="1:14" ht="25.5" customHeight="1" x14ac:dyDescent="0.25">
      <c r="A8" s="85" t="s">
        <v>129</v>
      </c>
      <c r="B8" s="86"/>
      <c r="C8" s="86"/>
      <c r="D8" s="86"/>
      <c r="E8" s="86"/>
      <c r="F8" s="86"/>
      <c r="G8" s="86"/>
      <c r="H8" s="86"/>
      <c r="I8" s="87"/>
      <c r="J8" s="88"/>
      <c r="K8" s="88"/>
      <c r="L8" s="88"/>
      <c r="M8" s="88"/>
      <c r="N8" s="89"/>
    </row>
    <row r="9" spans="1:14" ht="26.65" customHeight="1" x14ac:dyDescent="0.25">
      <c r="A9" s="17">
        <v>1</v>
      </c>
      <c r="B9" s="37" t="s">
        <v>87</v>
      </c>
      <c r="C9" s="38" t="s">
        <v>88</v>
      </c>
      <c r="D9" s="42">
        <v>8</v>
      </c>
      <c r="E9" s="34" t="s">
        <v>59</v>
      </c>
      <c r="F9" s="7"/>
      <c r="G9" s="7"/>
      <c r="H9" s="23">
        <f t="shared" ref="H9:H13" si="0">ROUND(D9*G9,2)</f>
        <v>0</v>
      </c>
      <c r="I9" s="20"/>
      <c r="J9" s="7"/>
      <c r="K9" s="7"/>
      <c r="L9" s="7"/>
      <c r="M9" s="7"/>
      <c r="N9" s="21"/>
    </row>
    <row r="10" spans="1:14" ht="26.65" customHeight="1" x14ac:dyDescent="0.25">
      <c r="A10" s="17">
        <v>2</v>
      </c>
      <c r="B10" s="39" t="s">
        <v>89</v>
      </c>
      <c r="C10" s="40" t="s">
        <v>90</v>
      </c>
      <c r="D10" s="42">
        <v>8</v>
      </c>
      <c r="E10" s="34" t="s">
        <v>59</v>
      </c>
      <c r="F10" s="7"/>
      <c r="G10" s="7"/>
      <c r="H10" s="23">
        <f t="shared" si="0"/>
        <v>0</v>
      </c>
      <c r="I10" s="20"/>
      <c r="J10" s="7"/>
      <c r="K10" s="7"/>
      <c r="L10" s="7"/>
      <c r="M10" s="7"/>
      <c r="N10" s="21"/>
    </row>
    <row r="11" spans="1:14" ht="26.65" customHeight="1" x14ac:dyDescent="0.25">
      <c r="A11" s="17">
        <v>3</v>
      </c>
      <c r="B11" s="39" t="s">
        <v>91</v>
      </c>
      <c r="C11" s="40" t="s">
        <v>92</v>
      </c>
      <c r="D11" s="42">
        <v>8</v>
      </c>
      <c r="E11" s="34" t="s">
        <v>59</v>
      </c>
      <c r="F11" s="7"/>
      <c r="G11" s="7"/>
      <c r="H11" s="23">
        <f t="shared" si="0"/>
        <v>0</v>
      </c>
      <c r="I11" s="20"/>
      <c r="J11" s="7"/>
      <c r="K11" s="7"/>
      <c r="L11" s="7"/>
      <c r="M11" s="7"/>
      <c r="N11" s="21"/>
    </row>
    <row r="12" spans="1:14" ht="26.65" customHeight="1" x14ac:dyDescent="0.25">
      <c r="A12" s="17">
        <v>4</v>
      </c>
      <c r="B12" s="39" t="s">
        <v>93</v>
      </c>
      <c r="C12" s="40" t="s">
        <v>94</v>
      </c>
      <c r="D12" s="42">
        <v>8</v>
      </c>
      <c r="E12" s="34" t="s">
        <v>59</v>
      </c>
      <c r="F12" s="7"/>
      <c r="G12" s="7"/>
      <c r="H12" s="23">
        <f t="shared" si="0"/>
        <v>0</v>
      </c>
      <c r="I12" s="20"/>
      <c r="J12" s="7"/>
      <c r="K12" s="7"/>
      <c r="L12" s="7"/>
      <c r="M12" s="7"/>
      <c r="N12" s="21"/>
    </row>
    <row r="13" spans="1:14" ht="26.65" customHeight="1" x14ac:dyDescent="0.25">
      <c r="A13" s="17">
        <v>5</v>
      </c>
      <c r="B13" s="37" t="s">
        <v>95</v>
      </c>
      <c r="C13" s="41" t="s">
        <v>96</v>
      </c>
      <c r="D13" s="42">
        <v>8</v>
      </c>
      <c r="E13" s="34" t="s">
        <v>59</v>
      </c>
      <c r="F13" s="7"/>
      <c r="G13" s="7"/>
      <c r="H13" s="23">
        <f t="shared" si="0"/>
        <v>0</v>
      </c>
      <c r="I13" s="20"/>
      <c r="J13" s="7"/>
      <c r="K13" s="7"/>
      <c r="L13" s="7"/>
      <c r="M13" s="7"/>
      <c r="N13" s="21"/>
    </row>
    <row r="14" spans="1:14" ht="26.65" customHeight="1" x14ac:dyDescent="0.25">
      <c r="A14" s="44"/>
      <c r="B14" s="44"/>
      <c r="C14" s="44"/>
      <c r="D14" s="90" t="s">
        <v>100</v>
      </c>
      <c r="E14" s="90"/>
      <c r="F14" s="91"/>
      <c r="G14" s="91"/>
      <c r="H14" s="24">
        <f>SUM(H9:H13)</f>
        <v>0</v>
      </c>
      <c r="I14" s="92" t="s">
        <v>104</v>
      </c>
      <c r="J14" s="93"/>
      <c r="K14" s="93"/>
      <c r="L14" s="93"/>
      <c r="M14" s="93"/>
      <c r="N14" s="94"/>
    </row>
    <row r="15" spans="1:14" ht="18" customHeight="1" x14ac:dyDescent="0.25">
      <c r="A15" s="44"/>
      <c r="B15" s="44"/>
      <c r="C15" s="44"/>
      <c r="D15" s="101"/>
      <c r="E15" s="101"/>
      <c r="F15" s="101"/>
      <c r="G15" s="101"/>
      <c r="H15" s="45"/>
      <c r="I15" s="95"/>
      <c r="J15" s="96"/>
      <c r="K15" s="96"/>
      <c r="L15" s="96"/>
      <c r="M15" s="96"/>
      <c r="N15" s="97"/>
    </row>
    <row r="16" spans="1:14" ht="42.75" customHeight="1" x14ac:dyDescent="0.25">
      <c r="A16" s="102" t="s">
        <v>102</v>
      </c>
      <c r="B16" s="102"/>
      <c r="C16" s="102"/>
      <c r="D16" s="102"/>
      <c r="E16" s="102"/>
      <c r="F16" s="102"/>
      <c r="G16" s="102"/>
      <c r="H16" s="45"/>
      <c r="I16" s="95"/>
      <c r="J16" s="96"/>
      <c r="K16" s="96"/>
      <c r="L16" s="96"/>
      <c r="M16" s="96"/>
      <c r="N16" s="97"/>
    </row>
    <row r="17" spans="1:14" ht="19.5" customHeight="1" x14ac:dyDescent="0.25">
      <c r="A17" s="44"/>
      <c r="B17" s="103"/>
      <c r="C17" s="103"/>
      <c r="D17" s="104"/>
      <c r="E17" s="104"/>
      <c r="F17" s="104"/>
      <c r="G17" s="46"/>
      <c r="H17" s="45"/>
      <c r="I17" s="95"/>
      <c r="J17" s="96"/>
      <c r="K17" s="96"/>
      <c r="L17" s="96"/>
      <c r="M17" s="96"/>
      <c r="N17" s="97"/>
    </row>
    <row r="18" spans="1:14" ht="65.25" customHeight="1" thickBot="1" x14ac:dyDescent="0.3">
      <c r="A18" s="44"/>
      <c r="B18" s="105"/>
      <c r="C18" s="105"/>
      <c r="D18" s="106"/>
      <c r="E18" s="106"/>
      <c r="F18" s="106"/>
      <c r="H18" s="45"/>
      <c r="I18" s="98"/>
      <c r="J18" s="99"/>
      <c r="K18" s="99"/>
      <c r="L18" s="99"/>
      <c r="M18" s="99"/>
      <c r="N18" s="100"/>
    </row>
    <row r="19" spans="1:14" ht="15" customHeight="1" x14ac:dyDescent="0.25"/>
    <row r="21" spans="1:14" ht="10.15" customHeight="1" x14ac:dyDescent="0.25"/>
    <row r="22" spans="1:14" hidden="1" x14ac:dyDescent="0.25"/>
    <row r="23" spans="1:14" ht="19.5" customHeight="1" x14ac:dyDescent="0.25">
      <c r="A23" s="107" t="s">
        <v>105</v>
      </c>
      <c r="B23" s="107"/>
      <c r="C23" s="107"/>
      <c r="D23" s="107"/>
      <c r="E23" s="107"/>
      <c r="F23" s="107"/>
      <c r="G23" s="107"/>
      <c r="H23" s="107"/>
      <c r="I23" s="107"/>
      <c r="J23" s="107"/>
      <c r="K23" s="107"/>
      <c r="L23" s="107"/>
      <c r="M23" s="107"/>
      <c r="N23" s="107"/>
    </row>
    <row r="24" spans="1:14" ht="36" customHeight="1" x14ac:dyDescent="0.25">
      <c r="A24" s="108" t="s">
        <v>133</v>
      </c>
      <c r="B24" s="108"/>
      <c r="C24" s="108"/>
      <c r="D24" s="108"/>
      <c r="E24" s="108"/>
      <c r="F24" s="108"/>
      <c r="G24" s="108"/>
      <c r="H24" s="108"/>
      <c r="I24" s="108"/>
      <c r="J24" s="108"/>
      <c r="K24" s="108"/>
      <c r="L24" s="108"/>
      <c r="M24" s="108"/>
      <c r="N24" s="108"/>
    </row>
    <row r="26" spans="1:14" ht="32.25" customHeight="1" x14ac:dyDescent="0.25">
      <c r="A26" s="109" t="s">
        <v>106</v>
      </c>
      <c r="B26" s="109"/>
      <c r="C26" s="109"/>
      <c r="D26" s="109"/>
      <c r="E26" s="109"/>
      <c r="F26" s="109"/>
      <c r="G26" s="109"/>
      <c r="H26" s="109"/>
      <c r="I26" s="109"/>
      <c r="J26" s="109"/>
      <c r="K26" s="109"/>
      <c r="L26" s="109"/>
      <c r="M26" s="109"/>
      <c r="N26" s="109"/>
    </row>
    <row r="28" spans="1:14" x14ac:dyDescent="0.25">
      <c r="G28" s="146" t="s">
        <v>143</v>
      </c>
      <c r="H28" s="146"/>
      <c r="I28" s="146"/>
    </row>
    <row r="29" spans="1:14" ht="96.75" customHeight="1" x14ac:dyDescent="0.25">
      <c r="A29" s="48" t="s">
        <v>107</v>
      </c>
      <c r="B29" s="48" t="s">
        <v>108</v>
      </c>
      <c r="C29" s="48" t="s">
        <v>109</v>
      </c>
      <c r="D29" s="48" t="s">
        <v>134</v>
      </c>
      <c r="E29" s="48" t="s">
        <v>137</v>
      </c>
      <c r="F29" s="134" t="s">
        <v>110</v>
      </c>
      <c r="G29" s="49" t="s">
        <v>138</v>
      </c>
      <c r="H29" s="49" t="s">
        <v>139</v>
      </c>
      <c r="I29" s="49" t="s">
        <v>140</v>
      </c>
      <c r="J29" s="137" t="s">
        <v>141</v>
      </c>
    </row>
    <row r="30" spans="1:14" x14ac:dyDescent="0.25">
      <c r="A30" s="50">
        <v>1</v>
      </c>
      <c r="B30" s="50">
        <v>2</v>
      </c>
      <c r="C30" s="50">
        <v>3</v>
      </c>
      <c r="D30" s="50">
        <v>4</v>
      </c>
      <c r="E30" s="51">
        <v>5</v>
      </c>
      <c r="F30" s="135">
        <v>6</v>
      </c>
      <c r="G30" s="52">
        <v>7</v>
      </c>
      <c r="H30" s="136">
        <v>8</v>
      </c>
      <c r="I30" s="136">
        <v>9</v>
      </c>
      <c r="J30" s="58" t="s">
        <v>142</v>
      </c>
    </row>
    <row r="31" spans="1:14" ht="30" x14ac:dyDescent="0.25">
      <c r="A31" s="53">
        <v>1</v>
      </c>
      <c r="B31" s="53" t="s">
        <v>130</v>
      </c>
      <c r="C31" s="54" t="s">
        <v>147</v>
      </c>
      <c r="D31" s="53" t="s">
        <v>146</v>
      </c>
      <c r="E31" s="55">
        <v>1</v>
      </c>
      <c r="F31" s="55" t="s">
        <v>59</v>
      </c>
      <c r="G31" s="56"/>
      <c r="H31" s="56"/>
      <c r="I31" s="56"/>
      <c r="J31" s="58">
        <f>ROUND(E31*I31,2)</f>
        <v>0</v>
      </c>
    </row>
    <row r="32" spans="1:14" x14ac:dyDescent="0.25">
      <c r="A32" s="57"/>
      <c r="B32" s="57"/>
      <c r="C32" s="147" t="s">
        <v>111</v>
      </c>
      <c r="D32" s="147"/>
      <c r="E32" s="147"/>
      <c r="F32" s="147"/>
      <c r="G32" s="147"/>
      <c r="H32" s="147"/>
      <c r="I32" s="147"/>
      <c r="J32" s="58">
        <f>SUM(J31)</f>
        <v>0</v>
      </c>
    </row>
    <row r="33" spans="1:14" ht="34.5" customHeight="1" x14ac:dyDescent="0.25">
      <c r="A33" s="57"/>
      <c r="B33" s="57"/>
      <c r="C33" s="148" t="s">
        <v>112</v>
      </c>
      <c r="D33" s="148"/>
      <c r="E33" s="148"/>
      <c r="F33" s="148"/>
      <c r="G33" s="148"/>
      <c r="H33" s="148"/>
      <c r="I33" s="148"/>
      <c r="J33" s="58"/>
    </row>
    <row r="34" spans="1:14" ht="56.25" customHeight="1" x14ac:dyDescent="0.25">
      <c r="A34" s="57"/>
      <c r="B34" s="57"/>
      <c r="C34" s="148" t="s">
        <v>113</v>
      </c>
      <c r="D34" s="148"/>
      <c r="E34" s="148"/>
      <c r="F34" s="148"/>
      <c r="G34" s="148"/>
      <c r="H34" s="148"/>
      <c r="I34" s="148"/>
      <c r="J34" s="58">
        <f>ROUND(J32-(J32*J33%),2)</f>
        <v>0</v>
      </c>
    </row>
    <row r="35" spans="1:14" ht="15.75" thickBot="1" x14ac:dyDescent="0.3">
      <c r="A35" s="59"/>
      <c r="B35" s="60"/>
      <c r="C35" s="61"/>
      <c r="D35" s="61"/>
      <c r="E35" s="61"/>
      <c r="F35" s="59"/>
      <c r="G35" s="59"/>
      <c r="H35" s="57"/>
      <c r="I35" s="57"/>
    </row>
    <row r="36" spans="1:14" x14ac:dyDescent="0.25">
      <c r="A36" s="62"/>
      <c r="B36" s="57"/>
      <c r="C36" s="110" t="s">
        <v>114</v>
      </c>
      <c r="D36" s="111"/>
      <c r="E36" s="63"/>
      <c r="F36" s="63"/>
      <c r="G36" s="63"/>
      <c r="H36" s="63"/>
      <c r="I36" s="64"/>
    </row>
    <row r="37" spans="1:14" x14ac:dyDescent="0.25">
      <c r="A37" s="62"/>
      <c r="B37" s="62"/>
      <c r="C37" s="112" t="s">
        <v>115</v>
      </c>
      <c r="D37" s="113"/>
      <c r="E37" s="65"/>
      <c r="F37" s="65"/>
      <c r="G37" s="59"/>
      <c r="H37" s="57"/>
      <c r="I37" s="64"/>
    </row>
    <row r="38" spans="1:14" x14ac:dyDescent="0.25">
      <c r="A38" s="59"/>
      <c r="B38" s="57"/>
      <c r="C38" s="130" t="s">
        <v>116</v>
      </c>
      <c r="D38" s="131"/>
      <c r="E38" s="66"/>
      <c r="F38" s="66"/>
      <c r="G38" s="66"/>
      <c r="H38" s="66"/>
      <c r="I38" s="67"/>
    </row>
    <row r="39" spans="1:14" x14ac:dyDescent="0.25">
      <c r="A39" s="59"/>
      <c r="B39" s="57"/>
      <c r="C39" s="132" t="s">
        <v>117</v>
      </c>
      <c r="D39" s="133"/>
      <c r="E39" s="67"/>
      <c r="F39" s="67"/>
      <c r="G39" s="67"/>
      <c r="H39" s="67"/>
      <c r="I39" s="67"/>
    </row>
    <row r="40" spans="1:14" x14ac:dyDescent="0.25">
      <c r="A40" s="59"/>
      <c r="B40" s="57"/>
      <c r="C40" s="132" t="s">
        <v>118</v>
      </c>
      <c r="D40" s="133"/>
      <c r="E40" s="67"/>
      <c r="F40" s="67"/>
      <c r="G40" s="67"/>
      <c r="H40" s="67"/>
      <c r="I40" s="67"/>
    </row>
    <row r="41" spans="1:14" ht="15.75" thickBot="1" x14ac:dyDescent="0.3">
      <c r="A41" s="59"/>
      <c r="B41" s="57"/>
      <c r="C41" s="128" t="s">
        <v>119</v>
      </c>
      <c r="D41" s="129"/>
      <c r="E41" s="67"/>
      <c r="F41" s="67"/>
      <c r="G41" s="67"/>
      <c r="H41" s="67"/>
      <c r="I41" s="67"/>
    </row>
    <row r="45" spans="1:14" ht="19.5" customHeight="1" x14ac:dyDescent="0.25">
      <c r="A45" s="107" t="s">
        <v>120</v>
      </c>
      <c r="B45" s="107"/>
      <c r="C45" s="107"/>
      <c r="D45" s="107"/>
      <c r="E45" s="107"/>
      <c r="F45" s="107"/>
      <c r="G45" s="107"/>
      <c r="H45" s="107"/>
      <c r="I45" s="107"/>
      <c r="J45" s="107"/>
      <c r="K45" s="107"/>
      <c r="L45" s="107"/>
      <c r="M45" s="107"/>
      <c r="N45" s="107"/>
    </row>
    <row r="47" spans="1:14" x14ac:dyDescent="0.25">
      <c r="A47" s="121" t="s">
        <v>121</v>
      </c>
      <c r="B47" s="121"/>
      <c r="C47" s="121"/>
      <c r="D47" s="121"/>
      <c r="E47" s="121"/>
      <c r="F47" s="121"/>
      <c r="G47" s="121"/>
      <c r="H47" s="57"/>
    </row>
    <row r="48" spans="1:14" x14ac:dyDescent="0.25">
      <c r="A48" s="122" t="s">
        <v>122</v>
      </c>
      <c r="B48" s="123"/>
      <c r="C48" s="123"/>
      <c r="D48" s="123"/>
      <c r="E48" s="123"/>
      <c r="F48" s="123"/>
      <c r="G48" s="123"/>
      <c r="H48" s="57"/>
    </row>
    <row r="49" spans="1:8" x14ac:dyDescent="0.25">
      <c r="A49" s="123" t="s">
        <v>123</v>
      </c>
      <c r="B49" s="123"/>
      <c r="C49" s="123"/>
      <c r="D49" s="123"/>
      <c r="E49" s="61"/>
      <c r="F49" s="59"/>
      <c r="G49" s="59"/>
      <c r="H49" s="57"/>
    </row>
    <row r="50" spans="1:8" ht="15.75" thickBot="1" x14ac:dyDescent="0.3">
      <c r="A50" s="59"/>
      <c r="B50" s="68"/>
      <c r="C50" s="68"/>
      <c r="D50" s="68"/>
      <c r="E50" s="61"/>
      <c r="F50" s="59"/>
      <c r="G50" s="59"/>
      <c r="H50" s="57"/>
    </row>
    <row r="51" spans="1:8" x14ac:dyDescent="0.25">
      <c r="A51" s="61"/>
      <c r="B51" s="61"/>
      <c r="C51" s="61"/>
      <c r="D51" s="124" t="s">
        <v>124</v>
      </c>
      <c r="E51" s="125"/>
      <c r="F51" s="69">
        <f>H14+J34</f>
        <v>0</v>
      </c>
      <c r="G51" s="57"/>
      <c r="H51" s="57"/>
    </row>
    <row r="52" spans="1:8" ht="18" customHeight="1" x14ac:dyDescent="0.25">
      <c r="A52" s="61"/>
      <c r="B52" s="61"/>
      <c r="C52" s="61"/>
      <c r="D52" s="70" t="s">
        <v>125</v>
      </c>
      <c r="E52" s="71" t="s">
        <v>18</v>
      </c>
      <c r="F52" s="72" t="e">
        <f>F51*E52</f>
        <v>#VALUE!</v>
      </c>
      <c r="G52" s="57"/>
      <c r="H52" s="57"/>
    </row>
    <row r="53" spans="1:8" ht="15.75" thickBot="1" x14ac:dyDescent="0.3">
      <c r="A53" s="61"/>
      <c r="B53" s="61"/>
      <c r="C53" s="61"/>
      <c r="D53" s="126" t="s">
        <v>126</v>
      </c>
      <c r="E53" s="127"/>
      <c r="F53" s="73" t="e">
        <f>F51+F52</f>
        <v>#VALUE!</v>
      </c>
      <c r="G53" s="57"/>
      <c r="H53" s="57"/>
    </row>
    <row r="54" spans="1:8" x14ac:dyDescent="0.25">
      <c r="A54" s="59"/>
      <c r="B54" s="60"/>
      <c r="C54" s="61"/>
      <c r="D54" s="61"/>
      <c r="E54" s="61"/>
      <c r="F54" s="59"/>
      <c r="G54" s="57"/>
      <c r="H54" s="57"/>
    </row>
    <row r="55" spans="1:8" x14ac:dyDescent="0.25">
      <c r="A55" s="120" t="s">
        <v>127</v>
      </c>
      <c r="B55" s="120"/>
      <c r="C55" s="120"/>
      <c r="D55" s="120"/>
      <c r="E55" s="120"/>
      <c r="F55" s="120"/>
      <c r="G55" s="120"/>
      <c r="H55" s="120"/>
    </row>
    <row r="56" spans="1:8" x14ac:dyDescent="0.25">
      <c r="A56" s="120" t="s">
        <v>128</v>
      </c>
      <c r="B56" s="120"/>
      <c r="C56" s="120"/>
      <c r="D56" s="120"/>
      <c r="E56" s="120"/>
      <c r="F56" s="120"/>
      <c r="G56" s="120"/>
      <c r="H56" s="120"/>
    </row>
  </sheetData>
  <mergeCells count="37">
    <mergeCell ref="C41:D41"/>
    <mergeCell ref="C38:D38"/>
    <mergeCell ref="C39:D39"/>
    <mergeCell ref="C40:D40"/>
    <mergeCell ref="G28:I28"/>
    <mergeCell ref="C32:I32"/>
    <mergeCell ref="C33:I33"/>
    <mergeCell ref="C34:I34"/>
    <mergeCell ref="A55:H55"/>
    <mergeCell ref="A56:H56"/>
    <mergeCell ref="A45:N45"/>
    <mergeCell ref="A47:G47"/>
    <mergeCell ref="A48:G48"/>
    <mergeCell ref="A49:D49"/>
    <mergeCell ref="D51:E51"/>
    <mergeCell ref="D53:E53"/>
    <mergeCell ref="A23:N23"/>
    <mergeCell ref="A24:N24"/>
    <mergeCell ref="A26:N26"/>
    <mergeCell ref="C36:D36"/>
    <mergeCell ref="C37:D37"/>
    <mergeCell ref="A8:H8"/>
    <mergeCell ref="I8:N8"/>
    <mergeCell ref="D14:G14"/>
    <mergeCell ref="I14:N18"/>
    <mergeCell ref="D15:G15"/>
    <mergeCell ref="A16:G16"/>
    <mergeCell ref="B17:C17"/>
    <mergeCell ref="D17:F17"/>
    <mergeCell ref="B18:C18"/>
    <mergeCell ref="D18:F18"/>
    <mergeCell ref="A1:D1"/>
    <mergeCell ref="A2:F2"/>
    <mergeCell ref="A3:N3"/>
    <mergeCell ref="A5:E5"/>
    <mergeCell ref="F6:H6"/>
    <mergeCell ref="I6:N6"/>
  </mergeCells>
  <conditionalFormatting sqref="C30">
    <cfRule type="duplicateValues" dxfId="1" priority="1"/>
  </conditionalFormatting>
  <conditionalFormatting sqref="D7">
    <cfRule type="cellIs" dxfId="0" priority="2"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disablePrompts="1" count="1">
        <x14:dataValidation type="list" showInputMessage="1" showErrorMessage="1" xr:uid="{DF025A10-6E5E-4A38-B336-FC2BD9D137BC}">
          <x14:formula1>
            <xm:f>Sheet1!$A$1:$A$5</xm:f>
          </x14:formula1>
          <xm:sqref>D7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B8" sqref="B8"/>
    </sheetView>
  </sheetViews>
  <sheetFormatPr defaultRowHeight="15" x14ac:dyDescent="0.25"/>
  <cols>
    <col min="1" max="1" width="16.42578125" style="6" bestFit="1" customWidth="1"/>
  </cols>
  <sheetData>
    <row r="1" spans="1:1" x14ac:dyDescent="0.25">
      <c r="A1" s="6" t="s">
        <v>0</v>
      </c>
    </row>
    <row r="2" spans="1:1" x14ac:dyDescent="0.25">
      <c r="A2" s="6" t="s">
        <v>12</v>
      </c>
    </row>
    <row r="3" spans="1:1" x14ac:dyDescent="0.25">
      <c r="A3" s="6" t="s">
        <v>101</v>
      </c>
    </row>
    <row r="4" spans="1:1" x14ac:dyDescent="0.25">
      <c r="A4" s="6" t="s">
        <v>13</v>
      </c>
    </row>
    <row r="5" spans="1:1" x14ac:dyDescent="0.25">
      <c r="A5" s="6" t="s">
        <v>14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FAE39C-A23C-4CB4-82B6-A15E52399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1 P.O.D.</vt:lpstr>
      <vt:lpstr>2 P.O.D. </vt:lpstr>
      <vt:lpstr>3 P.O.D.  </vt:lpstr>
      <vt:lpstr>Sheet1</vt:lpstr>
      <vt:lpstr>'1 P.O.D.'!Print_Area</vt:lpstr>
      <vt:lpstr>'2 P.O.D. '!Print_Area</vt:lpstr>
      <vt:lpstr>'3 P.O.D.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Rūta Vičkačkaitė</cp:lastModifiedBy>
  <cp:revision/>
  <cp:lastPrinted>2024-10-28T15:05:37Z</cp:lastPrinted>
  <dcterms:created xsi:type="dcterms:W3CDTF">2023-08-16T05:10:24Z</dcterms:created>
  <dcterms:modified xsi:type="dcterms:W3CDTF">2026-07-08T16:33:03Z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