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Operatyvūs/Vita/VP/2026/Vykdomi/SD_33281_PESA_Aširačių_remontas_Link/PD/"/>
    </mc:Choice>
  </mc:AlternateContent>
  <xr:revisionPtr revIDLastSave="1247" documentId="8_{CDE0880B-FAC8-4AB4-AD2D-CF0755974D48}" xr6:coauthVersionLast="47" xr6:coauthVersionMax="47" xr10:uidLastSave="{F638733D-4E9D-4AA9-88DD-03B85244BD9A}"/>
  <bookViews>
    <workbookView xWindow="-110" yWindow="-110" windowWidth="19420" windowHeight="11500" tabRatio="656" xr2:uid="{F9E7994A-7ED6-4B70-A545-7196E8B7782E}"/>
  </bookViews>
  <sheets>
    <sheet name="Paslaugos_Services" sheetId="2" r:id="rId1"/>
    <sheet name="Sheet1" sheetId="5" r:id="rId2"/>
  </sheets>
  <definedNames>
    <definedName name="_ftn1" localSheetId="0">Paslaugos_Services!$A$24</definedName>
    <definedName name="_ftn2" localSheetId="0">Paslaugos_Services!$A$25</definedName>
    <definedName name="_ftnref1" localSheetId="0">Paslaugos_Services!#REF!</definedName>
    <definedName name="_ftnref2" localSheetId="0">Paslaugos_Services!#REF!</definedName>
    <definedName name="_xlnm.Print_Area" localSheetId="0">Paslaugos_Services!$A$1:$I$27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 i="2" l="1"/>
  <c r="H8" i="2"/>
  <c r="H9" i="2"/>
  <c r="H10" i="2"/>
  <c r="H11" i="2"/>
  <c r="H18" i="2"/>
  <c r="H6" i="2"/>
  <c r="H12" i="2"/>
  <c r="H13" i="2"/>
  <c r="H14" i="2"/>
  <c r="H15" i="2"/>
  <c r="H16" i="2"/>
  <c r="H17" i="2"/>
  <c r="H20" i="2"/>
  <c r="H19" i="2"/>
  <c r="H5" i="2"/>
  <c r="H21" i="2" l="1"/>
  <c r="H22" i="2" l="1"/>
  <c r="H23" i="2" s="1"/>
</calcChain>
</file>

<file path=xl/sharedStrings.xml><?xml version="1.0" encoding="utf-8"?>
<sst xmlns="http://schemas.openxmlformats.org/spreadsheetml/2006/main" count="90" uniqueCount="70">
  <si>
    <t>Pasirinkti</t>
  </si>
  <si>
    <t>1 mato vieneto įkainis, EUR be PVM</t>
  </si>
  <si>
    <t>Kaina Eur, be PVM</t>
  </si>
  <si>
    <t>Šalis, iš kurios bus teikiama paslauga</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</si>
  <si>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</si>
  <si>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</si>
  <si>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</si>
  <si>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</si>
  <si>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Kiekis</t>
  </si>
  <si>
    <t>Preliminarus kiekis[4]</t>
  </si>
  <si>
    <t>Maksimalus kiekis[4]</t>
  </si>
  <si>
    <t>Lyginamasis koeficientas [4]</t>
  </si>
  <si>
    <t xml:space="preserve">Eil. Nr.
</t>
  </si>
  <si>
    <t xml:space="preserve">SAP Nr. [3]
</t>
  </si>
  <si>
    <t>Quantity</t>
  </si>
  <si>
    <t>Preliminary quantity[4]</t>
  </si>
  <si>
    <t>Maximum quantity[4]</t>
  </si>
  <si>
    <t>Comparative coefficient [4]</t>
  </si>
  <si>
    <r>
      <t>Mato vnt.</t>
    </r>
    <r>
      <rPr>
        <sz val="10"/>
        <color rgb="FF000000"/>
        <rFont val="Arial"/>
        <family val="2"/>
        <charset val="186"/>
      </rPr>
      <t xml:space="preserve"> 
</t>
    </r>
  </si>
  <si>
    <t>Serial No.</t>
  </si>
  <si>
    <t>SAP No. [3]</t>
  </si>
  <si>
    <t xml:space="preserve">Paslaugų pavadinimas
</t>
  </si>
  <si>
    <t xml:space="preserve">Name of services </t>
  </si>
  <si>
    <t>Pasirinkti (EN)</t>
  </si>
  <si>
    <t>Unit of measurement</t>
  </si>
  <si>
    <t>Pildo tiekėjas / To be completed by the Supplier</t>
  </si>
  <si>
    <t>Price of 1 unit of measurement, EUR without VAT</t>
  </si>
  <si>
    <t>Price, EUR without VAT</t>
  </si>
  <si>
    <t>Country from which the service will be provided</t>
  </si>
  <si>
    <t>Pasiūlymo formos priedas Nr. 1. Pasiūlymo kaina ir informacija apie siūlomas paslaugas
Annex No. 1 to the Tender Form. Tender Price and Information about the Proposed Services</t>
  </si>
  <si>
    <t>Pasiūlymo kaina EUR be PVM[1]
Tender price in EUR without VAT[1]</t>
  </si>
  <si>
    <r>
      <t xml:space="preserve">PVM </t>
    </r>
    <r>
      <rPr>
        <i/>
        <sz val="10"/>
        <color theme="1"/>
        <rFont val="Arial"/>
        <family val="2"/>
        <charset val="186"/>
      </rPr>
      <t xml:space="preserve">(pildoma, jei taikoma)
</t>
    </r>
    <r>
      <rPr>
        <b/>
        <sz val="10"/>
        <color theme="1"/>
        <rFont val="Arial"/>
        <family val="2"/>
      </rPr>
      <t xml:space="preserve">VAT </t>
    </r>
    <r>
      <rPr>
        <i/>
        <sz val="10"/>
        <color theme="1"/>
        <rFont val="Arial"/>
        <family val="2"/>
        <charset val="186"/>
      </rPr>
      <t>(to be completed if applicable)</t>
    </r>
  </si>
  <si>
    <t>Pasiūlymo kaina EUR su PVM[2] 
Tender price in EUR with VAT[2]</t>
  </si>
  <si>
    <t>[1] The tender price in EUR without VAT will be used for tender evaluation. The tender price in EUR without VAT must include all supplier’s costs, all taxes, except for VAT, payable according to the valid laws of the Republic of Lithuania, including the costs of submitting invoices through the SABIS system.</t>
  </si>
  <si>
    <t>[2] The “Tender price with VAT” must include all taxes and all costs of the supplier in accordance with the requirements of the procurement documents.</t>
  </si>
  <si>
    <t>[3] Column information is specified at the time of contract conclusion</t>
  </si>
  <si>
    <t>[4] The buyer does not undertake to redeem the services for the entire value of the Contract or any part thereof. Services will be procured as needed. The supplier will be paid for the services actually provided.</t>
  </si>
  <si>
    <t>Įrašyti / fill %</t>
  </si>
  <si>
    <t>Brėžinio (katalogo) Nr.</t>
  </si>
  <si>
    <t>Drawing/Catalog No..</t>
  </si>
  <si>
    <t>8AS090250-1-00</t>
  </si>
  <si>
    <t>3MSb090230-1-00
3MSb090240-1-00</t>
  </si>
  <si>
    <t xml:space="preserve">8AS090250-1-00 </t>
  </si>
  <si>
    <t>3MSb090230-1-00</t>
  </si>
  <si>
    <t xml:space="preserve">3MSb090240-1-00 </t>
  </si>
  <si>
    <t>11ASc090100-1-00
11Asb090200-1-00</t>
  </si>
  <si>
    <t xml:space="preserve">5MSc090100-1-00 </t>
  </si>
  <si>
    <t xml:space="preserve">5MSb090200-1-00 </t>
  </si>
  <si>
    <t xml:space="preserve"> 11ASh 090101-1-00   11 Asb 090200-1-00</t>
  </si>
  <si>
    <t xml:space="preserve"> 5ASh 090101-1-00</t>
  </si>
  <si>
    <t>5MSh090201-1-00</t>
  </si>
  <si>
    <t>-</t>
  </si>
  <si>
    <t>vnt.</t>
  </si>
  <si>
    <t>val.</t>
  </si>
  <si>
    <t>620M palaikančiojo aširačio  paprastoji patikra / 620M Routine inspection of the unpowered wheelset</t>
  </si>
  <si>
    <t>620M reduktorinio aširačio  paprastoji patikra / 620M Routine inspection of the powered wheelset</t>
  </si>
  <si>
    <t>11ASc090100-1-00</t>
  </si>
  <si>
    <t xml:space="preserve">11ASh 090101-1-00 </t>
  </si>
  <si>
    <t>630MiL palaikančiojo aširačio  paprastoji patikra / 630MiL Routine inspection of the unpowered wheelset</t>
  </si>
  <si>
    <t>630MiL reduktorinio aširačio  paprastoji patikra / 630MiL Routine inspection of the powered wheelset</t>
  </si>
  <si>
    <t>730ML palaikančiojo aširačio  paprastoji patikra / 730M Routine inspection of the unpowered wheelset</t>
  </si>
  <si>
    <t>730ML reduktorinio aširačio  paprastoji patikra /730M Routine inspection of the powered wheelset</t>
  </si>
  <si>
    <t xml:space="preserve"> 620M Palaikančiojo aširačio  išsamioji patikra su  vientisų valcuotų ratų, stabdžių diskų performavimu ir guolių keitimu / 620M Overhaul of the unpowered wheelset, including reprofiling of solid rolled wheels and brake discs, and replacement of bearings </t>
  </si>
  <si>
    <t xml:space="preserve"> 620M Reduktorinio aširačio išsamioji patikra su  vientisų valcuotų ratų, stabdžių diskų performavimu ir guolių keitimu /620M Overhaul of the powered wheelset, including reprofiling of solid rolled wheels and brake discs, and replacement of bearings </t>
  </si>
  <si>
    <t xml:space="preserve">630 MiL Palaikančiojo aširačio  išsamioji patikra su  vientisų valcuotų ratų, stabdžių diskų performavimu ir guolių keitimu / 630MiL Overhaul of the unpowered wheelset, including reprofiling of solid rolled wheels and brake discs, and replacement of bearings </t>
  </si>
  <si>
    <t xml:space="preserve">630 MiL Reduktorinio aširačio išsamioji patikra su  vientisų valcuotų ratų, stabdžių diskų performavimu ir guolių keitimu / 630MiL Overhaul of the powered wheelset, including reprofiling of solid rolled wheels and brake discs, and replacement of bearings </t>
  </si>
  <si>
    <t xml:space="preserve">630 MiL Reduktorinio aširačio išsamioji patikra su  vientisų valcuotų ratų, stabdžių diskų performavimu ir guolių keitimu /630MiL Overhaul of the powered wheelset, including reprofiling of solid rolled wheels and brake discs, and replacement of bearings </t>
  </si>
  <si>
    <t xml:space="preserve">730 ML Palaikančiojo aširačio  išsamioji patikra su  vientisų valcuotų ratų, stabdžių diskų performavimu ir guolių keitimu / 730ML Overhaul of the unpowered wheelset, including reprofiling of solid rolled wheels and brake discs, and replacement of bearings </t>
  </si>
  <si>
    <t xml:space="preserve">730 ML Reduktorinio aširačio išsamioji patikra su  vientisų valcuotų ratų, stabdžių diskų performavimu ir guolių keitimu / 730ML Overhaul of the powered wheelset, including reprofiling of solid rolled wheels and brake discs, and replacement of bearings </t>
  </si>
  <si>
    <t>Nenumatytų paslaugų val. įkainis PESA 730 ML, 630 MiL ir 620 M traukiniams susijusios su aširačių remontu ir patikra / Hourly rate for unforeseen services relating to the repair and inspection of wheelsets on PESA 730ML, 630MiL and 620M trains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</si>
</sst>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sz val="10"/>
      <color theme="4"/>
      <name val="Arial"/>
      <family val="2"/>
      <charset val="186"/>
    </font>
    <font>
      <b/>
      <sz val="10"/>
      <color theme="1"/>
      <name val="Arial"/>
      <family val="2"/>
    </font>
    <font>
      <b/>
      <sz val="11"/>
      <color rgb="FFFF0000"/>
      <name val="Calibri"/>
      <family val="2"/>
      <scheme val="minor"/>
    </font>
    <font>
      <sz val="10"/>
      <name val="Arial"/>
      <family val="2"/>
    </font>
    <font>
      <sz val="10"/>
      <color rgb="FF000000"/>
      <name val="Arial"/>
      <family val="2"/>
    </font>
    <font>
      <sz val="10"/>
      <color theme="1"/>
      <name val="Calibri"/>
      <family val="2"/>
      <charset val="186"/>
      <scheme val="minor"/>
    </font>
  </fonts>
  <fills count="6">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0"/>
        <bgColor indexed="64"/>
      </patternFill>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7" fillId="0" borderId="0" applyNumberFormat="0" applyFont="0" applyBorder="0" applyProtection="0"/>
  </cellStyleXfs>
  <cellXfs count="46">
    <xf numFmtId="0" fontId="0" fillId="0" borderId="0" xfId="0"/>
    <xf numFmtId="0" fontId="1" fillId="0" borderId="0" xfId="0" applyFont="1"/>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2" fillId="3" borderId="1" xfId="0" applyFont="1" applyFill="1" applyBorder="1" applyAlignment="1">
      <alignment horizontal="center" vertical="center" wrapText="1"/>
    </xf>
    <xf numFmtId="0" fontId="9" fillId="0" borderId="1" xfId="0" applyFont="1" applyBorder="1" applyAlignment="1">
      <alignment horizontal="center" vertical="center"/>
    </xf>
    <xf numFmtId="0" fontId="12" fillId="0" borderId="0" xfId="0" applyFont="1"/>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vertical="center" wrapText="1"/>
    </xf>
    <xf numFmtId="0" fontId="2" fillId="0" borderId="6" xfId="0" applyFont="1" applyBorder="1" applyAlignment="1">
      <alignment vertical="center" wrapText="1"/>
    </xf>
    <xf numFmtId="0" fontId="3" fillId="2" borderId="5" xfId="0" applyFont="1" applyFill="1" applyBorder="1" applyAlignment="1">
      <alignment vertical="center" wrapText="1"/>
    </xf>
    <xf numFmtId="0" fontId="3" fillId="2" borderId="6" xfId="0" applyFont="1" applyFill="1" applyBorder="1" applyAlignment="1">
      <alignment vertical="center" wrapText="1"/>
    </xf>
    <xf numFmtId="0" fontId="5" fillId="0" borderId="7" xfId="0" applyFont="1" applyBorder="1" applyAlignment="1">
      <alignment vertical="center" wrapText="1"/>
    </xf>
    <xf numFmtId="0" fontId="5" fillId="0" borderId="8" xfId="0" applyFont="1" applyBorder="1" applyAlignment="1">
      <alignment vertical="center" wrapText="1"/>
    </xf>
    <xf numFmtId="9" fontId="14" fillId="0" borderId="4" xfId="0" applyNumberFormat="1" applyFont="1" applyBorder="1" applyAlignment="1">
      <alignment horizontal="center" vertical="center" wrapText="1"/>
    </xf>
    <xf numFmtId="2" fontId="5" fillId="0" borderId="1" xfId="0" applyNumberFormat="1" applyFont="1" applyBorder="1" applyAlignment="1">
      <alignment horizontal="center"/>
    </xf>
    <xf numFmtId="0" fontId="15" fillId="4" borderId="1" xfId="0" applyFont="1" applyFill="1" applyBorder="1" applyAlignment="1">
      <alignment horizontal="left" vertical="center"/>
    </xf>
    <xf numFmtId="0" fontId="15" fillId="0" borderId="1" xfId="0" applyFont="1" applyBorder="1" applyAlignment="1">
      <alignment horizontal="center" vertical="center" wrapText="1"/>
    </xf>
    <xf numFmtId="0" fontId="16" fillId="5" borderId="1" xfId="0" applyFont="1" applyFill="1" applyBorder="1" applyAlignment="1">
      <alignment horizontal="center" vertical="center" wrapText="1"/>
    </xf>
    <xf numFmtId="0" fontId="2" fillId="0" borderId="6" xfId="0" applyFont="1" applyBorder="1" applyAlignment="1">
      <alignment horizontal="center" vertical="center" wrapText="1"/>
    </xf>
    <xf numFmtId="0" fontId="8" fillId="0" borderId="0" xfId="0" applyFont="1" applyAlignment="1">
      <alignment horizontal="left" vertical="top" wrapText="1"/>
    </xf>
    <xf numFmtId="0" fontId="5" fillId="3" borderId="2" xfId="0" applyFont="1" applyFill="1" applyBorder="1" applyAlignment="1">
      <alignment horizontal="center" wrapText="1"/>
    </xf>
    <xf numFmtId="0" fontId="5" fillId="3" borderId="3" xfId="0" applyFont="1" applyFill="1" applyBorder="1" applyAlignment="1">
      <alignment horizontal="center" wrapText="1"/>
    </xf>
    <xf numFmtId="0" fontId="5" fillId="3" borderId="4" xfId="0" applyFont="1" applyFill="1" applyBorder="1" applyAlignment="1">
      <alignment horizontal="center" wrapText="1"/>
    </xf>
    <xf numFmtId="0" fontId="5" fillId="0" borderId="0" xfId="0" applyFont="1" applyAlignment="1">
      <alignment horizontal="left" vertical="center" wrapText="1"/>
    </xf>
    <xf numFmtId="0" fontId="5" fillId="0" borderId="0" xfId="0" applyFont="1" applyAlignment="1">
      <alignment horizontal="left" vertical="center"/>
    </xf>
    <xf numFmtId="0" fontId="5" fillId="0" borderId="2" xfId="0" applyFont="1" applyBorder="1" applyAlignment="1">
      <alignment wrapText="1"/>
    </xf>
    <xf numFmtId="0" fontId="5" fillId="0" borderId="3" xfId="0" applyFont="1" applyBorder="1"/>
    <xf numFmtId="0" fontId="0" fillId="0" borderId="4" xfId="0" applyBorder="1"/>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17" fillId="0" borderId="1" xfId="0" applyFont="1" applyBorder="1" applyAlignment="1">
      <alignment horizontal="center" vertical="center"/>
    </xf>
    <xf numFmtId="0" fontId="15" fillId="4" borderId="1" xfId="0" applyFont="1" applyFill="1" applyBorder="1" applyAlignment="1">
      <alignment horizontal="left"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sheetPr codeName="Sheet1"/>
  <dimension ref="A1:I32"/>
  <sheetViews>
    <sheetView tabSelected="1" zoomScale="70" zoomScaleNormal="70" workbookViewId="0">
      <selection activeCell="C6" sqref="C6"/>
    </sheetView>
  </sheetViews>
  <sheetFormatPr defaultRowHeight="14.5" x14ac:dyDescent="0.35"/>
  <cols>
    <col min="1" max="1" width="8.81640625" customWidth="1"/>
    <col min="2" max="2" width="10.453125" hidden="1" customWidth="1"/>
    <col min="3" max="3" width="102.36328125" customWidth="1"/>
    <col min="4" max="4" width="46.81640625" customWidth="1"/>
    <col min="5" max="5" width="17.453125" customWidth="1"/>
    <col min="6" max="6" width="15.54296875" customWidth="1"/>
    <col min="7" max="7" width="18.08984375" customWidth="1"/>
    <col min="8" max="8" width="14.54296875" customWidth="1"/>
    <col min="9" max="9" width="18.54296875" customWidth="1"/>
  </cols>
  <sheetData>
    <row r="1" spans="1:9" ht="36" customHeight="1" x14ac:dyDescent="0.35">
      <c r="A1" s="37" t="s">
        <v>29</v>
      </c>
      <c r="B1" s="38"/>
      <c r="C1" s="38"/>
      <c r="D1" s="38"/>
      <c r="E1" s="38"/>
      <c r="F1" s="38"/>
    </row>
    <row r="2" spans="1:9" ht="19" customHeight="1" x14ac:dyDescent="0.35">
      <c r="A2" s="8"/>
      <c r="B2" s="8"/>
      <c r="C2" s="3"/>
      <c r="D2" s="3"/>
      <c r="E2" s="3"/>
      <c r="F2" s="3"/>
      <c r="G2" s="34" t="s">
        <v>25</v>
      </c>
      <c r="H2" s="35"/>
      <c r="I2" s="36"/>
    </row>
    <row r="3" spans="1:9" ht="52" customHeight="1" x14ac:dyDescent="0.35">
      <c r="A3" s="25" t="s">
        <v>12</v>
      </c>
      <c r="B3" s="23" t="s">
        <v>13</v>
      </c>
      <c r="C3" s="21" t="s">
        <v>21</v>
      </c>
      <c r="D3" s="21" t="s">
        <v>38</v>
      </c>
      <c r="E3" s="20" t="s">
        <v>9</v>
      </c>
      <c r="F3" s="18" t="s">
        <v>18</v>
      </c>
      <c r="G3" s="16" t="s">
        <v>1</v>
      </c>
      <c r="H3" s="14" t="s">
        <v>2</v>
      </c>
      <c r="I3" s="12" t="s">
        <v>3</v>
      </c>
    </row>
    <row r="4" spans="1:9" ht="45.5" customHeight="1" x14ac:dyDescent="0.35">
      <c r="A4" s="26" t="s">
        <v>19</v>
      </c>
      <c r="B4" s="24" t="s">
        <v>20</v>
      </c>
      <c r="C4" s="22" t="s">
        <v>22</v>
      </c>
      <c r="D4" s="22" t="s">
        <v>39</v>
      </c>
      <c r="E4" s="32" t="s">
        <v>15</v>
      </c>
      <c r="F4" s="19" t="s">
        <v>24</v>
      </c>
      <c r="G4" s="17" t="s">
        <v>26</v>
      </c>
      <c r="H4" s="15" t="s">
        <v>27</v>
      </c>
      <c r="I4" s="13" t="s">
        <v>28</v>
      </c>
    </row>
    <row r="5" spans="1:9" ht="20" customHeight="1" x14ac:dyDescent="0.35">
      <c r="A5" s="5">
        <v>1</v>
      </c>
      <c r="B5" s="10"/>
      <c r="C5" s="29" t="s">
        <v>54</v>
      </c>
      <c r="D5" s="29" t="s">
        <v>40</v>
      </c>
      <c r="E5" s="30">
        <v>10</v>
      </c>
      <c r="F5" s="31" t="s">
        <v>52</v>
      </c>
      <c r="G5" s="9"/>
      <c r="H5" s="2">
        <f>ROUND(E5*G5,2)</f>
        <v>0</v>
      </c>
      <c r="I5" s="9"/>
    </row>
    <row r="6" spans="1:9" ht="20" customHeight="1" x14ac:dyDescent="0.35">
      <c r="A6" s="5">
        <v>2</v>
      </c>
      <c r="B6" s="10"/>
      <c r="C6" s="29" t="s">
        <v>55</v>
      </c>
      <c r="D6" s="29" t="s">
        <v>41</v>
      </c>
      <c r="E6" s="30">
        <v>10</v>
      </c>
      <c r="F6" s="31" t="s">
        <v>52</v>
      </c>
      <c r="G6" s="9"/>
      <c r="H6" s="2">
        <f t="shared" ref="H6:H18" si="0">ROUND(E6*G6,2)</f>
        <v>0</v>
      </c>
      <c r="I6" s="9"/>
    </row>
    <row r="7" spans="1:9" ht="20" customHeight="1" x14ac:dyDescent="0.35">
      <c r="A7" s="5">
        <v>3</v>
      </c>
      <c r="B7" s="10"/>
      <c r="C7" s="29" t="s">
        <v>58</v>
      </c>
      <c r="D7" s="29" t="s">
        <v>56</v>
      </c>
      <c r="E7" s="44">
        <v>6</v>
      </c>
      <c r="F7" s="31" t="s">
        <v>52</v>
      </c>
      <c r="G7" s="9"/>
      <c r="H7" s="2">
        <f t="shared" si="0"/>
        <v>0</v>
      </c>
      <c r="I7" s="9"/>
    </row>
    <row r="8" spans="1:9" ht="20" customHeight="1" x14ac:dyDescent="0.35">
      <c r="A8" s="5">
        <v>4</v>
      </c>
      <c r="B8" s="10"/>
      <c r="C8" s="29" t="s">
        <v>59</v>
      </c>
      <c r="D8" s="29" t="s">
        <v>46</v>
      </c>
      <c r="E8" s="44">
        <v>6</v>
      </c>
      <c r="F8" s="31" t="s">
        <v>52</v>
      </c>
      <c r="G8" s="9"/>
      <c r="H8" s="2">
        <f t="shared" si="0"/>
        <v>0</v>
      </c>
      <c r="I8" s="9"/>
    </row>
    <row r="9" spans="1:9" ht="20" customHeight="1" x14ac:dyDescent="0.35">
      <c r="A9" s="5">
        <v>5</v>
      </c>
      <c r="B9" s="10"/>
      <c r="C9" s="29" t="s">
        <v>60</v>
      </c>
      <c r="D9" s="29" t="s">
        <v>57</v>
      </c>
      <c r="E9" s="44">
        <v>6</v>
      </c>
      <c r="F9" s="31" t="s">
        <v>52</v>
      </c>
      <c r="G9" s="9"/>
      <c r="H9" s="2">
        <f t="shared" si="0"/>
        <v>0</v>
      </c>
      <c r="I9" s="9"/>
    </row>
    <row r="10" spans="1:9" ht="20" customHeight="1" x14ac:dyDescent="0.35">
      <c r="A10" s="5">
        <v>6</v>
      </c>
      <c r="B10" s="10"/>
      <c r="C10" s="29" t="s">
        <v>61</v>
      </c>
      <c r="D10" s="29" t="s">
        <v>49</v>
      </c>
      <c r="E10" s="44">
        <v>6</v>
      </c>
      <c r="F10" s="31" t="s">
        <v>52</v>
      </c>
      <c r="G10" s="9"/>
      <c r="H10" s="2">
        <f t="shared" si="0"/>
        <v>0</v>
      </c>
      <c r="I10" s="9"/>
    </row>
    <row r="11" spans="1:9" ht="40" customHeight="1" x14ac:dyDescent="0.35">
      <c r="A11" s="5">
        <v>7</v>
      </c>
      <c r="B11" s="10"/>
      <c r="C11" s="45" t="s">
        <v>62</v>
      </c>
      <c r="D11" s="29" t="s">
        <v>42</v>
      </c>
      <c r="E11" s="30">
        <v>10</v>
      </c>
      <c r="F11" s="31" t="s">
        <v>52</v>
      </c>
      <c r="G11" s="9"/>
      <c r="H11" s="2">
        <f t="shared" si="0"/>
        <v>0</v>
      </c>
      <c r="I11" s="9"/>
    </row>
    <row r="12" spans="1:9" ht="27" customHeight="1" x14ac:dyDescent="0.35">
      <c r="A12" s="5">
        <v>8</v>
      </c>
      <c r="B12" s="10"/>
      <c r="C12" s="45" t="s">
        <v>63</v>
      </c>
      <c r="D12" s="29" t="s">
        <v>43</v>
      </c>
      <c r="E12" s="30">
        <v>5</v>
      </c>
      <c r="F12" s="31" t="s">
        <v>52</v>
      </c>
      <c r="G12" s="9"/>
      <c r="H12" s="2">
        <f t="shared" si="0"/>
        <v>0</v>
      </c>
      <c r="I12" s="9"/>
    </row>
    <row r="13" spans="1:9" ht="32" customHeight="1" x14ac:dyDescent="0.35">
      <c r="A13" s="5">
        <v>9</v>
      </c>
      <c r="B13" s="10"/>
      <c r="C13" s="45" t="s">
        <v>63</v>
      </c>
      <c r="D13" s="29" t="s">
        <v>44</v>
      </c>
      <c r="E13" s="30">
        <v>5</v>
      </c>
      <c r="F13" s="31" t="s">
        <v>52</v>
      </c>
      <c r="G13" s="9"/>
      <c r="H13" s="2">
        <f t="shared" si="0"/>
        <v>0</v>
      </c>
      <c r="I13" s="9"/>
    </row>
    <row r="14" spans="1:9" ht="50.5" customHeight="1" x14ac:dyDescent="0.35">
      <c r="A14" s="5">
        <v>10</v>
      </c>
      <c r="B14" s="10"/>
      <c r="C14" s="45" t="s">
        <v>64</v>
      </c>
      <c r="D14" s="29" t="s">
        <v>45</v>
      </c>
      <c r="E14" s="30">
        <v>8</v>
      </c>
      <c r="F14" s="31" t="s">
        <v>52</v>
      </c>
      <c r="G14" s="9"/>
      <c r="H14" s="2">
        <f t="shared" si="0"/>
        <v>0</v>
      </c>
      <c r="I14" s="9"/>
    </row>
    <row r="15" spans="1:9" ht="39.5" customHeight="1" x14ac:dyDescent="0.35">
      <c r="A15" s="5">
        <v>11</v>
      </c>
      <c r="B15" s="10"/>
      <c r="C15" s="45" t="s">
        <v>65</v>
      </c>
      <c r="D15" s="29" t="s">
        <v>46</v>
      </c>
      <c r="E15" s="30">
        <v>4</v>
      </c>
      <c r="F15" s="31" t="s">
        <v>52</v>
      </c>
      <c r="G15" s="9"/>
      <c r="H15" s="2">
        <f t="shared" si="0"/>
        <v>0</v>
      </c>
      <c r="I15" s="9"/>
    </row>
    <row r="16" spans="1:9" ht="38" customHeight="1" x14ac:dyDescent="0.35">
      <c r="A16" s="5">
        <v>12</v>
      </c>
      <c r="B16" s="10"/>
      <c r="C16" s="45" t="s">
        <v>66</v>
      </c>
      <c r="D16" s="29" t="s">
        <v>47</v>
      </c>
      <c r="E16" s="30">
        <v>4</v>
      </c>
      <c r="F16" s="31" t="s">
        <v>52</v>
      </c>
      <c r="G16" s="9"/>
      <c r="H16" s="2">
        <f t="shared" si="0"/>
        <v>0</v>
      </c>
      <c r="I16" s="9"/>
    </row>
    <row r="17" spans="1:9" ht="38" customHeight="1" x14ac:dyDescent="0.35">
      <c r="A17" s="5">
        <v>13</v>
      </c>
      <c r="B17" s="10"/>
      <c r="C17" s="45" t="s">
        <v>67</v>
      </c>
      <c r="D17" s="29" t="s">
        <v>48</v>
      </c>
      <c r="E17" s="30">
        <v>24</v>
      </c>
      <c r="F17" s="31" t="s">
        <v>52</v>
      </c>
      <c r="G17" s="9"/>
      <c r="H17" s="2">
        <f t="shared" si="0"/>
        <v>0</v>
      </c>
      <c r="I17" s="9"/>
    </row>
    <row r="18" spans="1:9" ht="44.5" customHeight="1" x14ac:dyDescent="0.35">
      <c r="A18" s="5">
        <v>14</v>
      </c>
      <c r="B18" s="10"/>
      <c r="C18" s="45" t="s">
        <v>68</v>
      </c>
      <c r="D18" s="29" t="s">
        <v>49</v>
      </c>
      <c r="E18" s="30">
        <v>6</v>
      </c>
      <c r="F18" s="31" t="s">
        <v>52</v>
      </c>
      <c r="G18" s="9"/>
      <c r="H18" s="2">
        <f t="shared" si="0"/>
        <v>0</v>
      </c>
      <c r="I18" s="9"/>
    </row>
    <row r="19" spans="1:9" ht="48" customHeight="1" x14ac:dyDescent="0.35">
      <c r="A19" s="5">
        <v>15</v>
      </c>
      <c r="B19" s="10"/>
      <c r="C19" s="45" t="s">
        <v>68</v>
      </c>
      <c r="D19" s="29" t="s">
        <v>50</v>
      </c>
      <c r="E19" s="30">
        <v>6</v>
      </c>
      <c r="F19" s="31" t="s">
        <v>52</v>
      </c>
      <c r="G19" s="9"/>
      <c r="H19" s="2">
        <f>ROUND(E19*G19,2)</f>
        <v>0</v>
      </c>
      <c r="I19" s="9"/>
    </row>
    <row r="20" spans="1:9" ht="37.5" x14ac:dyDescent="0.35">
      <c r="A20" s="5">
        <v>16</v>
      </c>
      <c r="B20" s="10"/>
      <c r="C20" s="45" t="s">
        <v>69</v>
      </c>
      <c r="D20" s="29" t="s">
        <v>51</v>
      </c>
      <c r="E20" s="30">
        <v>50</v>
      </c>
      <c r="F20" s="31" t="s">
        <v>53</v>
      </c>
      <c r="G20" s="9"/>
      <c r="H20" s="2">
        <f>ROUND(E20*G20,2)</f>
        <v>0</v>
      </c>
      <c r="I20" s="9"/>
    </row>
    <row r="21" spans="1:9" ht="30" customHeight="1" x14ac:dyDescent="0.35">
      <c r="A21" s="6"/>
      <c r="B21" s="6"/>
      <c r="C21" s="4"/>
      <c r="D21" s="4"/>
      <c r="E21" s="39" t="s">
        <v>30</v>
      </c>
      <c r="F21" s="40"/>
      <c r="G21" s="41"/>
      <c r="H21" s="28">
        <f>SUM(H5:H20)</f>
        <v>0</v>
      </c>
      <c r="I21" s="1"/>
    </row>
    <row r="22" spans="1:9" ht="28.5" customHeight="1" x14ac:dyDescent="0.35">
      <c r="A22" s="6"/>
      <c r="B22" s="6"/>
      <c r="C22" s="4"/>
      <c r="D22" s="4"/>
      <c r="E22" s="42" t="s">
        <v>31</v>
      </c>
      <c r="F22" s="43"/>
      <c r="G22" s="27" t="s">
        <v>37</v>
      </c>
      <c r="H22" s="28" t="e">
        <f>H21*G22</f>
        <v>#VALUE!</v>
      </c>
      <c r="I22" s="1"/>
    </row>
    <row r="23" spans="1:9" ht="29.5" customHeight="1" x14ac:dyDescent="0.35">
      <c r="A23" s="7"/>
      <c r="B23" s="7"/>
      <c r="C23" s="7"/>
      <c r="D23" s="7"/>
      <c r="E23" s="39" t="s">
        <v>32</v>
      </c>
      <c r="F23" s="40"/>
      <c r="G23" s="41"/>
      <c r="H23" s="28" t="e">
        <f>H21+H22</f>
        <v>#VALUE!</v>
      </c>
      <c r="I23" s="1"/>
    </row>
    <row r="24" spans="1:9" ht="30" customHeight="1" x14ac:dyDescent="0.35">
      <c r="A24" s="33" t="s">
        <v>4</v>
      </c>
      <c r="B24" s="33"/>
      <c r="C24" s="33"/>
      <c r="D24" s="33"/>
      <c r="E24" s="33"/>
      <c r="F24" s="33"/>
      <c r="G24" s="33"/>
      <c r="H24" s="33"/>
      <c r="I24" s="33"/>
    </row>
    <row r="25" spans="1:9" ht="14.5" customHeight="1" x14ac:dyDescent="0.35">
      <c r="A25" s="33" t="s">
        <v>5</v>
      </c>
      <c r="B25" s="33"/>
      <c r="C25" s="33"/>
      <c r="D25" s="33"/>
      <c r="E25" s="33"/>
      <c r="F25" s="33"/>
      <c r="G25" s="33"/>
      <c r="H25" s="33"/>
      <c r="I25" s="33"/>
    </row>
    <row r="26" spans="1:9" x14ac:dyDescent="0.35">
      <c r="A26" s="33" t="s">
        <v>6</v>
      </c>
      <c r="B26" s="33"/>
      <c r="C26" s="33"/>
      <c r="D26" s="33"/>
      <c r="E26" s="33"/>
      <c r="F26" s="33"/>
      <c r="G26" s="33"/>
      <c r="H26" s="33"/>
      <c r="I26" s="33"/>
    </row>
    <row r="27" spans="1:9" ht="27.65" customHeight="1" x14ac:dyDescent="0.35">
      <c r="A27" s="33" t="s">
        <v>7</v>
      </c>
      <c r="B27" s="33"/>
      <c r="C27" s="33"/>
      <c r="D27" s="33"/>
      <c r="E27" s="33"/>
      <c r="F27" s="33"/>
      <c r="G27" s="33"/>
      <c r="H27" s="33"/>
      <c r="I27" s="33"/>
    </row>
    <row r="29" spans="1:9" ht="29" customHeight="1" x14ac:dyDescent="0.35">
      <c r="A29" s="33" t="s">
        <v>33</v>
      </c>
      <c r="B29" s="33"/>
      <c r="C29" s="33"/>
      <c r="D29" s="33"/>
      <c r="E29" s="33"/>
      <c r="F29" s="33"/>
      <c r="G29" s="33"/>
      <c r="H29" s="33"/>
      <c r="I29" s="33"/>
    </row>
    <row r="30" spans="1:9" x14ac:dyDescent="0.35">
      <c r="A30" s="33" t="s">
        <v>34</v>
      </c>
      <c r="B30" s="33"/>
      <c r="C30" s="33"/>
      <c r="D30" s="33"/>
      <c r="E30" s="33"/>
      <c r="F30" s="33"/>
      <c r="G30" s="33"/>
      <c r="H30" s="33"/>
      <c r="I30" s="33"/>
    </row>
    <row r="31" spans="1:9" x14ac:dyDescent="0.35">
      <c r="A31" s="33" t="s">
        <v>35</v>
      </c>
      <c r="B31" s="33"/>
      <c r="C31" s="33"/>
      <c r="D31" s="33"/>
      <c r="E31" s="33"/>
      <c r="F31" s="33"/>
      <c r="G31" s="33"/>
      <c r="H31" s="33"/>
      <c r="I31" s="33"/>
    </row>
    <row r="32" spans="1:9" ht="26" customHeight="1" x14ac:dyDescent="0.35">
      <c r="A32" s="33" t="s">
        <v>36</v>
      </c>
      <c r="B32" s="33"/>
      <c r="C32" s="33"/>
      <c r="D32" s="33"/>
      <c r="E32" s="33"/>
      <c r="F32" s="33"/>
      <c r="G32" s="33"/>
      <c r="H32" s="33"/>
      <c r="I32" s="33"/>
    </row>
  </sheetData>
  <mergeCells count="13">
    <mergeCell ref="A30:I30"/>
    <mergeCell ref="A31:I31"/>
    <mergeCell ref="A32:I32"/>
    <mergeCell ref="G2:I2"/>
    <mergeCell ref="A1:F1"/>
    <mergeCell ref="A29:I29"/>
    <mergeCell ref="A27:I27"/>
    <mergeCell ref="A26:I26"/>
    <mergeCell ref="A24:I24"/>
    <mergeCell ref="A25:I25"/>
    <mergeCell ref="E21:G21"/>
    <mergeCell ref="E23:G23"/>
    <mergeCell ref="E22:F22"/>
  </mergeCells>
  <conditionalFormatting sqref="E3:E4">
    <cfRule type="cellIs" dxfId="0" priority="3" operator="equal">
      <formula>"Pasirinkti"</formula>
    </cfRule>
  </conditionalFormatting>
  <pageMargins left="0.7" right="0.7" top="0.75" bottom="0.75" header="0.3" footer="0.3"/>
  <pageSetup scale="46" orientation="portrait" r:id="rId1"/>
  <colBreaks count="1" manualBreakCount="1">
    <brk id="11" max="15" man="1"/>
  </colBreaks>
  <extLst>
    <ext xmlns:x14="http://schemas.microsoft.com/office/spreadsheetml/2009/9/main" uri="{CCE6A557-97BC-4b89-ADB6-D9C93CAAB3DF}">
      <x14:dataValidations xmlns:xm="http://schemas.microsoft.com/office/excel/2006/main" count="2">
        <x14:dataValidation type="list" showInputMessage="1" showErrorMessage="1" xr:uid="{0F38F17E-8763-4E56-AA9B-898EC8FD4E63}">
          <x14:formula1>
            <xm:f>Sheet1!$A$1:$A$5</xm:f>
          </x14:formula1>
          <xm:sqref>E3</xm:sqref>
        </x14:dataValidation>
        <x14:dataValidation type="list" allowBlank="1" showInputMessage="1" showErrorMessage="1" xr:uid="{F15205A4-D961-4A21-8E65-E103B657C78A}">
          <x14:formula1>
            <xm:f>Sheet1!$A$7:$A$11</xm:f>
          </x14:formula1>
          <xm:sqref>E4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sheetPr codeName="Sheet4"/>
  <dimension ref="A1:A11"/>
  <sheetViews>
    <sheetView workbookViewId="0">
      <selection activeCell="A7" sqref="A7:A10"/>
    </sheetView>
  </sheetViews>
  <sheetFormatPr defaultRowHeight="14.5" x14ac:dyDescent="0.35"/>
  <cols>
    <col min="1" max="1" width="16.453125" style="7" bestFit="1" customWidth="1"/>
  </cols>
  <sheetData>
    <row r="1" spans="1:1" x14ac:dyDescent="0.35">
      <c r="A1" s="7" t="s">
        <v>0</v>
      </c>
    </row>
    <row r="2" spans="1:1" x14ac:dyDescent="0.35">
      <c r="A2" s="7" t="s">
        <v>8</v>
      </c>
    </row>
    <row r="3" spans="1:1" x14ac:dyDescent="0.35">
      <c r="A3" s="7" t="s">
        <v>9</v>
      </c>
    </row>
    <row r="4" spans="1:1" x14ac:dyDescent="0.35">
      <c r="A4" s="7" t="s">
        <v>10</v>
      </c>
    </row>
    <row r="5" spans="1:1" x14ac:dyDescent="0.35">
      <c r="A5" s="7" t="s">
        <v>11</v>
      </c>
    </row>
    <row r="7" spans="1:1" x14ac:dyDescent="0.35">
      <c r="A7" s="11" t="s">
        <v>23</v>
      </c>
    </row>
    <row r="8" spans="1:1" x14ac:dyDescent="0.35">
      <c r="A8" s="7" t="s">
        <v>14</v>
      </c>
    </row>
    <row r="9" spans="1:1" x14ac:dyDescent="0.35">
      <c r="A9" s="7" t="s">
        <v>15</v>
      </c>
    </row>
    <row r="10" spans="1:1" x14ac:dyDescent="0.35">
      <c r="A10" s="7" t="s">
        <v>16</v>
      </c>
    </row>
    <row r="11" spans="1:1" x14ac:dyDescent="0.35">
      <c r="A11" s="7" t="s">
        <v>17</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1EDE24D-CFB2-477E-9DC7-1641672A0CA5}"/>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FB60E9E5-5ECD-45E8-AF3D-62263F073CA2}">
  <ds:schemaRefs>
    <ds:schemaRef ds:uri="http://schemas.microsoft.com/office/infopath/2007/PartnerControls"/>
    <ds:schemaRef ds:uri="http://purl.org/dc/terms/"/>
    <ds:schemaRef ds:uri="http://schemas.microsoft.com/office/2006/documentManagement/types"/>
    <ds:schemaRef ds:uri="51d5e2c9-e18c-4408-a31e-423a151c4578"/>
    <ds:schemaRef ds:uri="http://purl.org/dc/elements/1.1/"/>
    <ds:schemaRef ds:uri="http://schemas.openxmlformats.org/package/2006/metadata/core-properties"/>
    <ds:schemaRef ds:uri="http://purl.org/dc/dcmitype/"/>
    <ds:schemaRef ds:uri="f80a7a53-5fdc-4a0f-8b9e-50f27931d633"/>
    <ds:schemaRef ds:uri="http://schemas.microsoft.com/office/2006/metadata/properties"/>
    <ds:schemaRef ds:uri="http://www.w3.org/XML/1998/namespace"/>
    <ds:schemaRef ds:uri="10f09edd-b70a-49d0-a6bd-6e785ce3b98d"/>
    <ds:schemaRef ds:uri="d47d9c90-3388-4b59-86b5-0243d7c4267f"/>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Paslaugos_Services</vt:lpstr>
      <vt:lpstr>Sheet1</vt:lpstr>
      <vt:lpstr>Paslaugos_Services!_ftn1</vt:lpstr>
      <vt:lpstr>Paslaugos_Services!_ftn2</vt:lpstr>
      <vt:lpstr>Paslaugos_Services!Print_Area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Vita Adžigauskė</cp:lastModifiedBy>
  <cp:revision/>
  <dcterms:created xsi:type="dcterms:W3CDTF">2023-08-16T05:10:24Z</dcterms:created>
  <dcterms:modified xsi:type="dcterms:W3CDTF">2026-07-08T12:12:12Z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