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6/34423_SD_Aširačių_tekinimo_staklių_techninės_priežiūra_ir_remontas/2_PD_Skelbimui/"/>
    </mc:Choice>
  </mc:AlternateContent>
  <xr:revisionPtr revIDLastSave="579" documentId="8_{D37C8149-4228-431C-8DFE-A27B55240F68}" xr6:coauthVersionLast="47" xr6:coauthVersionMax="47" xr10:uidLastSave="{E9DDBD65-32DF-4C74-9E9C-B9FDAAE274AF}"/>
  <bookViews>
    <workbookView xWindow="-110" yWindow="-110" windowWidth="19420" windowHeight="10300" xr2:uid="{F9E7994A-7ED6-4B70-A545-7196E8B7782E}"/>
  </bookViews>
  <sheets>
    <sheet name="Paslaugos" sheetId="2" r:id="rId1"/>
    <sheet name="Sheet1" sheetId="5" r:id="rId2"/>
  </sheets>
  <definedNames>
    <definedName name="_ftn1" localSheetId="0">Paslaugos!$A$48</definedName>
    <definedName name="_ftn2" localSheetId="0">Paslaugos!$A$49</definedName>
    <definedName name="_ftnref1" localSheetId="0">Paslaugos!#REF!</definedName>
    <definedName name="_ftnref2" localSheetId="0">Paslaugos!#REF!</definedName>
    <definedName name="_xlnm.Print_Area" localSheetId="0">Paslaugos!$A$1:$I$51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2" l="1"/>
  <c r="G39" i="2"/>
  <c r="G42" i="2"/>
  <c r="G43" i="2"/>
  <c r="G41" i="2"/>
  <c r="G37" i="2"/>
  <c r="G38" i="2"/>
  <c r="G36" i="2"/>
  <c r="G32" i="2"/>
  <c r="G33" i="2"/>
  <c r="G34" i="2"/>
  <c r="G31" i="2"/>
  <c r="G27" i="2"/>
  <c r="G28" i="2"/>
  <c r="G29" i="2"/>
  <c r="G26" i="2"/>
  <c r="G18" i="2"/>
  <c r="G17" i="2"/>
  <c r="G23" i="2"/>
  <c r="G24" i="2"/>
  <c r="G16" i="2"/>
  <c r="G19" i="2"/>
  <c r="G21" i="2"/>
  <c r="G22" i="2"/>
  <c r="G7" i="2"/>
  <c r="G8" i="2"/>
  <c r="G9" i="2"/>
  <c r="G11" i="2"/>
  <c r="G12" i="2"/>
  <c r="G13" i="2"/>
  <c r="G14" i="2"/>
  <c r="G6" i="2" l="1"/>
  <c r="G5" i="2"/>
  <c r="G45" i="2" s="1"/>
  <c r="G46" i="2" l="1"/>
  <c r="G47" i="2" s="1"/>
</calcChain>
</file>

<file path=xl/sharedStrings.xml><?xml version="1.0" encoding="utf-8"?>
<sst xmlns="http://schemas.openxmlformats.org/spreadsheetml/2006/main" count="131" uniqueCount="71">
  <si>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</si>
  <si>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</si>
  <si>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</si>
  <si>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</si>
  <si>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</si>
  <si>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</si>
  <si>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</si>
  <si>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</si>
  <si>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</si>
  <si>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</si>
  <si>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1.Programinės aširačių ratų tekinimo staklės UGE-150N (Rafamet)</t>
  </si>
  <si>
    <t>1.1.</t>
  </si>
  <si>
    <t>Hidraulinės sistemos remontas</t>
  </si>
  <si>
    <t>val.</t>
  </si>
  <si>
    <t>1.2.</t>
  </si>
  <si>
    <t>Mechaninės dalies remontas</t>
  </si>
  <si>
    <t>1.3.</t>
  </si>
  <si>
    <t>Programinės įrangos derinimas (nuotolinis)</t>
  </si>
  <si>
    <t>1.4.</t>
  </si>
  <si>
    <t>Programinės įrangos parametrų atstatymas į gamyklinius</t>
  </si>
  <si>
    <t>1.5.</t>
  </si>
  <si>
    <t>Pilna profilaktinė apžiūra (1k. per metus)</t>
  </si>
  <si>
    <t>2. Aširačių ratų tekinimo staklės UBB-112N (Rafamet)</t>
  </si>
  <si>
    <t>2.1.</t>
  </si>
  <si>
    <t>2.2.</t>
  </si>
  <si>
    <t>2.3.</t>
  </si>
  <si>
    <t>2.4.</t>
  </si>
  <si>
    <t>3. Karuselinės tekinimo staklės KCM-150NM (Lenkija)</t>
  </si>
  <si>
    <t>3.1.</t>
  </si>
  <si>
    <t>3.2.</t>
  </si>
  <si>
    <t>3.3.</t>
  </si>
  <si>
    <t>3.4.</t>
  </si>
  <si>
    <t>4. Aširačių ratų tekinimo įridinimo staklės XUC135 (Lenkija)</t>
  </si>
  <si>
    <t>4.1.</t>
  </si>
  <si>
    <t>4.2.</t>
  </si>
  <si>
    <t>4.3.</t>
  </si>
  <si>
    <t>4.4.</t>
  </si>
  <si>
    <t>5. Aširačių ratų tekinimo staklės UBC150 (Lenkija)</t>
  </si>
  <si>
    <t>5.1.</t>
  </si>
  <si>
    <t>5.2.</t>
  </si>
  <si>
    <t>5.3.</t>
  </si>
  <si>
    <t>5.4.</t>
  </si>
  <si>
    <t>6. Elektros traukos variklių galios testavimo stendas</t>
  </si>
  <si>
    <t>6.1.</t>
  </si>
  <si>
    <t>6.2.</t>
  </si>
  <si>
    <t>6.3.</t>
  </si>
  <si>
    <t>6.4.</t>
  </si>
  <si>
    <t>7.  BVL plovimo įrenginys D-48488</t>
  </si>
  <si>
    <t>7.1.</t>
  </si>
  <si>
    <t>Vandens tiekimo sistemos remontas</t>
  </si>
  <si>
    <t>7.2.</t>
  </si>
  <si>
    <t>Šildymo sistemos remontas</t>
  </si>
  <si>
    <t>7.3.</t>
  </si>
  <si>
    <t>7.4.</t>
  </si>
  <si>
    <t>8. Vakuuminė lako įmirkymo sistema</t>
  </si>
  <si>
    <t>8.1.</t>
  </si>
  <si>
    <t>8.2.</t>
  </si>
  <si>
    <t>8.3.</t>
  </si>
  <si>
    <t>8.4.</t>
  </si>
  <si>
    <t>Pasiūlymo kaina EUR be PVM[1]</t>
  </si>
  <si>
    <r>
      <t xml:space="preserve">PVM </t>
    </r>
    <r>
      <rPr>
        <i/>
        <sz val="10"/>
        <color theme="1"/>
        <rFont val="Arial"/>
        <family val="2"/>
        <charset val="186"/>
      </rPr>
      <t>(pildoma, jei taikoma)</t>
    </r>
  </si>
  <si>
    <t>Įrašyti %</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</si>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</sst>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0"/>
      <color theme="1"/>
      <name val="Arial"/>
      <family val="2"/>
    </font>
    <font>
      <b/>
      <sz val="11"/>
      <color rgb="FFFF0000"/>
      <name val="Calibri"/>
      <family val="2"/>
      <scheme val="minor"/>
    </font>
    <font>
      <sz val="11"/>
      <color theme="1"/>
      <name val="Arial"/>
      <family val="2"/>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56">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9" fillId="0" borderId="1" xfId="0" applyFont="1" applyBorder="1" applyAlignment="1">
      <alignment horizontal="center" vertical="center"/>
    </xf>
    <xf numFmtId="9" fontId="13"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8" fillId="0" borderId="3" xfId="0" applyFont="1" applyBorder="1" applyAlignment="1">
      <alignment horizontal="center" vertical="center" wrapText="1"/>
    </xf>
    <xf numFmtId="2" fontId="5" fillId="0" borderId="8" xfId="0" applyNumberFormat="1" applyFont="1" applyBorder="1" applyAlignment="1">
      <alignment horizontal="center"/>
    </xf>
    <xf numFmtId="0" fontId="14" fillId="0" borderId="1" xfId="0" applyFont="1" applyBorder="1"/>
    <xf numFmtId="0" fontId="14" fillId="0" borderId="1" xfId="0" applyFont="1" applyBorder="1" applyAlignment="1">
      <alignment wrapText="1"/>
    </xf>
    <xf numFmtId="0" fontId="14" fillId="0" borderId="1" xfId="0" applyFont="1" applyBorder="1" applyAlignment="1">
      <alignment horizontal="center"/>
    </xf>
    <xf numFmtId="0" fontId="8" fillId="0" borderId="0" xfId="0" applyFont="1" applyAlignment="1">
      <alignment horizontal="center" vertical="center" wrapText="1"/>
    </xf>
    <xf numFmtId="0" fontId="9" fillId="0" borderId="2" xfId="0" applyFont="1" applyBorder="1" applyAlignment="1">
      <alignment horizontal="center"/>
    </xf>
    <xf numFmtId="0" fontId="9" fillId="0" borderId="3" xfId="0" applyFont="1" applyBorder="1" applyAlignment="1">
      <alignment horizontal="center"/>
    </xf>
    <xf numFmtId="0" fontId="9" fillId="0" borderId="3" xfId="0" applyFont="1" applyBorder="1" applyAlignment="1">
      <alignment horizontal="center" vertical="center"/>
    </xf>
    <xf numFmtId="0" fontId="9" fillId="0" borderId="3" xfId="0" applyFont="1" applyBorder="1"/>
    <xf numFmtId="0" fontId="9" fillId="3" borderId="1" xfId="0" applyFont="1" applyFill="1" applyBorder="1"/>
    <xf numFmtId="0" fontId="9" fillId="3" borderId="1" xfId="0" applyFont="1" applyFill="1" applyBorder="1" applyAlignment="1">
      <alignment horizontal="center"/>
    </xf>
    <xf numFmtId="0" fontId="0" fillId="0" borderId="0" xfId="0" applyAlignment="1">
      <alignment horizontal="center"/>
    </xf>
    <xf numFmtId="0" fontId="8" fillId="0" borderId="0" xfId="0" applyFont="1" applyAlignment="1">
      <alignment horizontal="left" vertical="top" wrapText="1"/>
    </xf>
    <xf numFmtId="0" fontId="5" fillId="0" borderId="5" xfId="0" applyFont="1" applyBorder="1"/>
    <xf numFmtId="0" fontId="5" fillId="0" borderId="6" xfId="0" applyFont="1" applyBorder="1"/>
    <xf numFmtId="0" fontId="0" fillId="0" borderId="7" xfId="0" applyBorder="1"/>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4" borderId="2"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12" fillId="0" borderId="2" xfId="0" applyFont="1" applyBorder="1" applyAlignment="1">
      <alignment horizontal="center" wrapText="1"/>
    </xf>
    <xf numFmtId="0" fontId="12" fillId="0" borderId="3" xfId="0" applyFont="1" applyBorder="1" applyAlignment="1">
      <alignment horizontal="center" wrapText="1"/>
    </xf>
    <xf numFmtId="0" fontId="12" fillId="0" borderId="4" xfId="0" applyFont="1" applyBorder="1" applyAlignment="1">
      <alignment horizont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51"/>
  <sheetViews>
    <sheetView tabSelected="1" topLeftCell="A28" zoomScale="70" zoomScaleNormal="70" workbookViewId="0">
      <selection activeCell="C28" sqref="C28"/>
    </sheetView>
  </sheetViews>
  <sheetFormatPr defaultRowHeight="14.5" x14ac:dyDescent="0.35"/>
  <cols>
    <col min="1" max="2" width="8.81640625" customWidth="1"/>
    <col min="3" max="3" width="40.7265625" customWidth="1"/>
    <col min="4" max="5" width="15.54296875" customWidth="1"/>
    <col min="6" max="6" width="14.54296875" customWidth="1"/>
    <col min="7" max="7" width="19" customWidth="1"/>
    <col min="8" max="8" width="18.54296875" customWidth="1"/>
  </cols>
  <sheetData>
    <row r="1" spans="1:8" x14ac:dyDescent="0.35">
      <c r="A1" s="10" t="s">
        <v>0</v>
      </c>
      <c r="B1" s="10"/>
      <c r="C1" s="5"/>
      <c r="D1" s="5"/>
      <c r="E1" s="5"/>
    </row>
    <row r="2" spans="1:8" x14ac:dyDescent="0.35">
      <c r="A2" s="10"/>
      <c r="B2" s="10"/>
      <c r="C2" s="5"/>
      <c r="D2" s="5"/>
      <c r="E2" s="5"/>
      <c r="F2" s="16" t="s">
        <v>1</v>
      </c>
      <c r="G2" s="16"/>
      <c r="H2" s="17" t="s">
        <v>1</v>
      </c>
    </row>
    <row r="3" spans="1:8" ht="39" x14ac:dyDescent="0.35">
      <c r="A3" s="12" t="s">
        <v>2</v>
      </c>
      <c r="B3" s="2" t="s">
        <v>3</v>
      </c>
      <c r="C3" s="4" t="s">
        <v>4</v>
      </c>
      <c r="D3" s="4" t="s">
        <v>5</v>
      </c>
      <c r="E3" s="3" t="s">
        <v>6</v>
      </c>
      <c r="F3" s="15" t="s">
        <v>7</v>
      </c>
      <c r="G3" s="12" t="s">
        <v>8</v>
      </c>
      <c r="H3" s="14" t="s">
        <v>9</v>
      </c>
    </row>
    <row r="4" spans="1:8" ht="14.5" customHeight="1" x14ac:dyDescent="0.35">
      <c r="A4" s="50" t="s">
        <v>10</v>
      </c>
      <c r="B4" s="51"/>
      <c r="C4" s="51"/>
      <c r="D4" s="51"/>
      <c r="E4" s="51"/>
      <c r="F4" s="51"/>
      <c r="G4" s="51"/>
      <c r="H4" s="52"/>
    </row>
    <row r="5" spans="1:8" x14ac:dyDescent="0.35">
      <c r="A5" s="7" t="s">
        <v>11</v>
      </c>
      <c r="B5" s="18"/>
      <c r="C5" s="24" t="s">
        <v>12</v>
      </c>
      <c r="D5" s="26">
        <v>300</v>
      </c>
      <c r="E5" s="11" t="s">
        <v>13</v>
      </c>
      <c r="F5" s="13"/>
      <c r="G5" s="4">
        <f>ROUND(D5*F5,2)</f>
        <v>0</v>
      </c>
      <c r="H5" s="13"/>
    </row>
    <row r="6" spans="1:8" x14ac:dyDescent="0.35">
      <c r="A6" s="7" t="s">
        <v>14</v>
      </c>
      <c r="B6" s="18"/>
      <c r="C6" s="24" t="s">
        <v>15</v>
      </c>
      <c r="D6" s="26">
        <v>300</v>
      </c>
      <c r="E6" s="11" t="s">
        <v>13</v>
      </c>
      <c r="F6" s="13"/>
      <c r="G6" s="4">
        <f>ROUND(D6*F6,2)</f>
        <v>0</v>
      </c>
      <c r="H6" s="13"/>
    </row>
    <row r="7" spans="1:8" x14ac:dyDescent="0.35">
      <c r="A7" s="7" t="s">
        <v>16</v>
      </c>
      <c r="B7" s="18"/>
      <c r="C7" s="25" t="s">
        <v>17</v>
      </c>
      <c r="D7" s="26">
        <v>200</v>
      </c>
      <c r="E7" s="11" t="s">
        <v>13</v>
      </c>
      <c r="F7" s="13"/>
      <c r="G7" s="4">
        <f t="shared" ref="G7:G24" si="0">ROUND(D7*F7,2)</f>
        <v>0</v>
      </c>
      <c r="H7" s="13"/>
    </row>
    <row r="8" spans="1:8" ht="28.5" x14ac:dyDescent="0.35">
      <c r="A8" s="7" t="s">
        <v>18</v>
      </c>
      <c r="B8" s="18"/>
      <c r="C8" s="25" t="s">
        <v>19</v>
      </c>
      <c r="D8" s="26">
        <v>200</v>
      </c>
      <c r="E8" s="11" t="s">
        <v>13</v>
      </c>
      <c r="F8" s="13"/>
      <c r="G8" s="4">
        <f t="shared" si="0"/>
        <v>0</v>
      </c>
      <c r="H8" s="13"/>
    </row>
    <row r="9" spans="1:8" x14ac:dyDescent="0.35">
      <c r="A9" s="7" t="s">
        <v>20</v>
      </c>
      <c r="B9" s="18"/>
      <c r="C9" s="24" t="s">
        <v>21</v>
      </c>
      <c r="D9" s="26">
        <v>300</v>
      </c>
      <c r="E9" s="11" t="s">
        <v>13</v>
      </c>
      <c r="F9" s="13"/>
      <c r="G9" s="4">
        <f t="shared" si="0"/>
        <v>0</v>
      </c>
      <c r="H9" s="13"/>
    </row>
    <row r="10" spans="1:8" x14ac:dyDescent="0.35">
      <c r="A10" s="47" t="s">
        <v>22</v>
      </c>
      <c r="B10" s="48"/>
      <c r="C10" s="48"/>
      <c r="D10" s="48"/>
      <c r="E10" s="48"/>
      <c r="F10" s="48"/>
      <c r="G10" s="48"/>
      <c r="H10" s="49"/>
    </row>
    <row r="11" spans="1:8" x14ac:dyDescent="0.35">
      <c r="A11" s="7" t="s">
        <v>23</v>
      </c>
      <c r="B11" s="18"/>
      <c r="C11" s="24" t="s">
        <v>12</v>
      </c>
      <c r="D11" s="26">
        <v>300</v>
      </c>
      <c r="E11" s="11" t="s">
        <v>13</v>
      </c>
      <c r="F11" s="13"/>
      <c r="G11" s="4">
        <f t="shared" si="0"/>
        <v>0</v>
      </c>
      <c r="H11" s="13"/>
    </row>
    <row r="12" spans="1:8" x14ac:dyDescent="0.35">
      <c r="A12" s="7" t="s">
        <v>24</v>
      </c>
      <c r="B12" s="18"/>
      <c r="C12" s="24" t="s">
        <v>15</v>
      </c>
      <c r="D12" s="26">
        <v>300</v>
      </c>
      <c r="E12" s="11" t="s">
        <v>13</v>
      </c>
      <c r="F12" s="13"/>
      <c r="G12" s="4">
        <f t="shared" si="0"/>
        <v>0</v>
      </c>
      <c r="H12" s="13"/>
    </row>
    <row r="13" spans="1:8" ht="28.5" x14ac:dyDescent="0.35">
      <c r="A13" s="7" t="s">
        <v>25</v>
      </c>
      <c r="B13" s="18"/>
      <c r="C13" s="25" t="s">
        <v>19</v>
      </c>
      <c r="D13" s="26">
        <v>200</v>
      </c>
      <c r="E13" s="11" t="s">
        <v>13</v>
      </c>
      <c r="F13" s="13"/>
      <c r="G13" s="4">
        <f t="shared" si="0"/>
        <v>0</v>
      </c>
      <c r="H13" s="13"/>
    </row>
    <row r="14" spans="1:8" x14ac:dyDescent="0.35">
      <c r="A14" s="7" t="s">
        <v>26</v>
      </c>
      <c r="B14" s="18"/>
      <c r="C14" s="24" t="s">
        <v>21</v>
      </c>
      <c r="D14" s="26">
        <v>300</v>
      </c>
      <c r="E14" s="11" t="s">
        <v>13</v>
      </c>
      <c r="F14" s="13"/>
      <c r="G14" s="4">
        <f t="shared" si="0"/>
        <v>0</v>
      </c>
      <c r="H14" s="13"/>
    </row>
    <row r="15" spans="1:8" x14ac:dyDescent="0.35">
      <c r="A15" s="47" t="s">
        <v>27</v>
      </c>
      <c r="B15" s="48"/>
      <c r="C15" s="48"/>
      <c r="D15" s="48"/>
      <c r="E15" s="48"/>
      <c r="F15" s="48"/>
      <c r="G15" s="48"/>
      <c r="H15" s="49"/>
    </row>
    <row r="16" spans="1:8" x14ac:dyDescent="0.35">
      <c r="A16" s="7" t="s">
        <v>28</v>
      </c>
      <c r="B16" s="18"/>
      <c r="C16" s="24" t="s">
        <v>12</v>
      </c>
      <c r="D16" s="26">
        <v>150</v>
      </c>
      <c r="E16" s="27" t="s">
        <v>13</v>
      </c>
      <c r="F16" s="13"/>
      <c r="G16" s="4">
        <f>ROUND(D17*F17,2)</f>
        <v>0</v>
      </c>
      <c r="H16" s="13"/>
    </row>
    <row r="17" spans="1:8" x14ac:dyDescent="0.35">
      <c r="A17" s="7" t="s">
        <v>29</v>
      </c>
      <c r="B17" s="18"/>
      <c r="C17" s="24" t="s">
        <v>15</v>
      </c>
      <c r="D17" s="26">
        <v>150</v>
      </c>
      <c r="E17" s="27" t="s">
        <v>13</v>
      </c>
      <c r="F17" s="13"/>
      <c r="G17" s="4">
        <f>ROUND(D18*F18,2)</f>
        <v>0</v>
      </c>
      <c r="H17" s="13"/>
    </row>
    <row r="18" spans="1:8" ht="28.5" x14ac:dyDescent="0.35">
      <c r="A18" s="7" t="s">
        <v>30</v>
      </c>
      <c r="B18" s="18"/>
      <c r="C18" s="25" t="s">
        <v>19</v>
      </c>
      <c r="D18" s="26">
        <v>150</v>
      </c>
      <c r="E18" s="27" t="s">
        <v>13</v>
      </c>
      <c r="F18" s="13"/>
      <c r="G18" s="4">
        <f>ROUND(D19*F19,2)</f>
        <v>0</v>
      </c>
      <c r="H18" s="13"/>
    </row>
    <row r="19" spans="1:8" x14ac:dyDescent="0.35">
      <c r="A19" s="7" t="s">
        <v>31</v>
      </c>
      <c r="B19" s="18"/>
      <c r="C19" s="24" t="s">
        <v>21</v>
      </c>
      <c r="D19" s="26">
        <v>150</v>
      </c>
      <c r="E19" s="27" t="s">
        <v>13</v>
      </c>
      <c r="F19" s="13"/>
      <c r="G19" s="4">
        <f>ROUND(D18*F18,2)</f>
        <v>0</v>
      </c>
      <c r="H19" s="13"/>
    </row>
    <row r="20" spans="1:8" x14ac:dyDescent="0.35">
      <c r="A20" s="53" t="s">
        <v>32</v>
      </c>
      <c r="B20" s="54"/>
      <c r="C20" s="54"/>
      <c r="D20" s="54"/>
      <c r="E20" s="54"/>
      <c r="F20" s="54"/>
      <c r="G20" s="54"/>
      <c r="H20" s="55"/>
    </row>
    <row r="21" spans="1:8" x14ac:dyDescent="0.35">
      <c r="A21" s="7" t="s">
        <v>33</v>
      </c>
      <c r="B21" s="18"/>
      <c r="C21" s="24" t="s">
        <v>12</v>
      </c>
      <c r="D21" s="26">
        <v>300</v>
      </c>
      <c r="E21" s="11" t="s">
        <v>13</v>
      </c>
      <c r="F21" s="13"/>
      <c r="G21" s="4">
        <f t="shared" si="0"/>
        <v>0</v>
      </c>
      <c r="H21" s="13"/>
    </row>
    <row r="22" spans="1:8" x14ac:dyDescent="0.35">
      <c r="A22" s="34" t="s">
        <v>34</v>
      </c>
      <c r="B22" s="18"/>
      <c r="C22" s="24" t="s">
        <v>15</v>
      </c>
      <c r="D22" s="26">
        <v>300</v>
      </c>
      <c r="E22" s="11" t="s">
        <v>13</v>
      </c>
      <c r="F22" s="13"/>
      <c r="G22" s="4">
        <f t="shared" si="0"/>
        <v>0</v>
      </c>
      <c r="H22" s="13"/>
    </row>
    <row r="23" spans="1:8" ht="28.5" x14ac:dyDescent="0.35">
      <c r="A23" s="7" t="s">
        <v>35</v>
      </c>
      <c r="B23" s="18"/>
      <c r="C23" s="25" t="s">
        <v>19</v>
      </c>
      <c r="D23" s="26">
        <v>150</v>
      </c>
      <c r="E23" s="11" t="s">
        <v>13</v>
      </c>
      <c r="F23" s="13"/>
      <c r="G23" s="4">
        <f t="shared" si="0"/>
        <v>0</v>
      </c>
      <c r="H23" s="13"/>
    </row>
    <row r="24" spans="1:8" x14ac:dyDescent="0.35">
      <c r="A24" s="7" t="s">
        <v>36</v>
      </c>
      <c r="B24" s="18"/>
      <c r="C24" s="24" t="s">
        <v>21</v>
      </c>
      <c r="D24" s="26">
        <v>300</v>
      </c>
      <c r="E24" s="11" t="s">
        <v>13</v>
      </c>
      <c r="F24" s="13"/>
      <c r="G24" s="4">
        <f t="shared" si="0"/>
        <v>0</v>
      </c>
      <c r="H24" s="13"/>
    </row>
    <row r="25" spans="1:8" x14ac:dyDescent="0.35">
      <c r="A25" s="44" t="s">
        <v>37</v>
      </c>
      <c r="B25" s="45"/>
      <c r="C25" s="45"/>
      <c r="D25" s="45"/>
      <c r="E25" s="45"/>
      <c r="F25" s="45"/>
      <c r="G25" s="45"/>
      <c r="H25" s="46"/>
    </row>
    <row r="26" spans="1:8" x14ac:dyDescent="0.35">
      <c r="A26" s="7" t="s">
        <v>38</v>
      </c>
      <c r="B26" s="18"/>
      <c r="C26" s="24" t="s">
        <v>12</v>
      </c>
      <c r="D26" s="26">
        <v>300</v>
      </c>
      <c r="E26" s="11" t="s">
        <v>13</v>
      </c>
      <c r="F26" s="13"/>
      <c r="G26" s="4">
        <f>ROUND(D26*F26,2)</f>
        <v>0</v>
      </c>
      <c r="H26" s="13"/>
    </row>
    <row r="27" spans="1:8" x14ac:dyDescent="0.35">
      <c r="A27" s="7" t="s">
        <v>39</v>
      </c>
      <c r="B27" s="18"/>
      <c r="C27" s="24" t="s">
        <v>15</v>
      </c>
      <c r="D27" s="26">
        <v>300</v>
      </c>
      <c r="E27" s="11" t="s">
        <v>13</v>
      </c>
      <c r="F27" s="13"/>
      <c r="G27" s="4">
        <f t="shared" ref="G27:G29" si="1">ROUND(D27*F27,2)</f>
        <v>0</v>
      </c>
      <c r="H27" s="13"/>
    </row>
    <row r="28" spans="1:8" ht="28.5" x14ac:dyDescent="0.35">
      <c r="A28" s="7" t="s">
        <v>40</v>
      </c>
      <c r="B28" s="18"/>
      <c r="C28" s="25" t="s">
        <v>19</v>
      </c>
      <c r="D28" s="26">
        <v>150</v>
      </c>
      <c r="E28" s="11" t="s">
        <v>13</v>
      </c>
      <c r="F28" s="13"/>
      <c r="G28" s="4">
        <f t="shared" si="1"/>
        <v>0</v>
      </c>
      <c r="H28" s="13"/>
    </row>
    <row r="29" spans="1:8" x14ac:dyDescent="0.35">
      <c r="A29" s="7" t="s">
        <v>41</v>
      </c>
      <c r="B29" s="18"/>
      <c r="C29" s="24" t="s">
        <v>21</v>
      </c>
      <c r="D29" s="26">
        <v>300</v>
      </c>
      <c r="E29" s="11" t="s">
        <v>13</v>
      </c>
      <c r="F29" s="13"/>
      <c r="G29" s="4">
        <f t="shared" si="1"/>
        <v>0</v>
      </c>
      <c r="H29" s="13"/>
    </row>
    <row r="30" spans="1:8" x14ac:dyDescent="0.35">
      <c r="A30" s="44" t="s">
        <v>42</v>
      </c>
      <c r="B30" s="45"/>
      <c r="C30" s="45"/>
      <c r="D30" s="45"/>
      <c r="E30" s="45"/>
      <c r="F30" s="45"/>
      <c r="G30" s="45"/>
      <c r="H30" s="46"/>
    </row>
    <row r="31" spans="1:8" x14ac:dyDescent="0.35">
      <c r="A31" s="28" t="s">
        <v>43</v>
      </c>
      <c r="B31" s="30"/>
      <c r="C31" s="24" t="s">
        <v>12</v>
      </c>
      <c r="D31" s="26">
        <v>100</v>
      </c>
      <c r="E31" s="27" t="s">
        <v>13</v>
      </c>
      <c r="F31" s="13"/>
      <c r="G31" s="4">
        <f>ROUND(D31*F31,2)</f>
        <v>0</v>
      </c>
      <c r="H31" s="13"/>
    </row>
    <row r="32" spans="1:8" x14ac:dyDescent="0.35">
      <c r="A32" s="28" t="s">
        <v>44</v>
      </c>
      <c r="B32" s="30"/>
      <c r="C32" s="24" t="s">
        <v>15</v>
      </c>
      <c r="D32" s="26">
        <v>100</v>
      </c>
      <c r="E32" s="22" t="s">
        <v>13</v>
      </c>
      <c r="F32" s="13"/>
      <c r="G32" s="4">
        <f t="shared" ref="G32:G34" si="2">ROUND(D32*F32,2)</f>
        <v>0</v>
      </c>
      <c r="H32" s="13"/>
    </row>
    <row r="33" spans="1:8" ht="28.5" x14ac:dyDescent="0.35">
      <c r="A33" s="28" t="s">
        <v>45</v>
      </c>
      <c r="B33" s="31"/>
      <c r="C33" s="25" t="s">
        <v>19</v>
      </c>
      <c r="D33" s="26">
        <v>100</v>
      </c>
      <c r="E33" s="22" t="s">
        <v>13</v>
      </c>
      <c r="F33" s="32"/>
      <c r="G33" s="4">
        <f t="shared" si="2"/>
        <v>0</v>
      </c>
      <c r="H33" s="32"/>
    </row>
    <row r="34" spans="1:8" x14ac:dyDescent="0.35">
      <c r="A34" s="28" t="s">
        <v>46</v>
      </c>
      <c r="B34" s="29"/>
      <c r="C34" s="24" t="s">
        <v>21</v>
      </c>
      <c r="D34" s="26">
        <v>60</v>
      </c>
      <c r="E34" s="22" t="s">
        <v>13</v>
      </c>
      <c r="F34" s="33"/>
      <c r="G34" s="4">
        <f t="shared" si="2"/>
        <v>0</v>
      </c>
      <c r="H34" s="33"/>
    </row>
    <row r="35" spans="1:8" x14ac:dyDescent="0.35">
      <c r="A35" s="47" t="s">
        <v>47</v>
      </c>
      <c r="B35" s="48"/>
      <c r="C35" s="48"/>
      <c r="D35" s="48"/>
      <c r="E35" s="48"/>
      <c r="F35" s="48"/>
      <c r="G35" s="48"/>
      <c r="H35" s="49"/>
    </row>
    <row r="36" spans="1:8" x14ac:dyDescent="0.35">
      <c r="A36" s="7" t="s">
        <v>48</v>
      </c>
      <c r="B36" s="18"/>
      <c r="C36" s="24" t="s">
        <v>49</v>
      </c>
      <c r="D36" s="26">
        <v>80</v>
      </c>
      <c r="E36" s="11" t="s">
        <v>13</v>
      </c>
      <c r="F36" s="13"/>
      <c r="G36" s="4">
        <f>ROUND(D36*F36,2)</f>
        <v>0</v>
      </c>
      <c r="H36" s="13"/>
    </row>
    <row r="37" spans="1:8" x14ac:dyDescent="0.35">
      <c r="A37" s="7" t="s">
        <v>50</v>
      </c>
      <c r="B37" s="18"/>
      <c r="C37" s="24" t="s">
        <v>51</v>
      </c>
      <c r="D37" s="26">
        <v>80</v>
      </c>
      <c r="E37" s="11" t="s">
        <v>13</v>
      </c>
      <c r="F37" s="13"/>
      <c r="G37" s="4">
        <f t="shared" ref="G37:G39" si="3">ROUND(D37*F37,2)</f>
        <v>0</v>
      </c>
      <c r="H37" s="13"/>
    </row>
    <row r="38" spans="1:8" ht="28.5" x14ac:dyDescent="0.35">
      <c r="A38" s="7" t="s">
        <v>52</v>
      </c>
      <c r="B38" s="18"/>
      <c r="C38" s="25" t="s">
        <v>19</v>
      </c>
      <c r="D38" s="26">
        <v>100</v>
      </c>
      <c r="E38" s="11" t="s">
        <v>13</v>
      </c>
      <c r="F38" s="13"/>
      <c r="G38" s="4">
        <f t="shared" si="3"/>
        <v>0</v>
      </c>
      <c r="H38" s="13"/>
    </row>
    <row r="39" spans="1:8" x14ac:dyDescent="0.35">
      <c r="A39" s="7" t="s">
        <v>53</v>
      </c>
      <c r="B39" s="18"/>
      <c r="C39" s="24" t="s">
        <v>21</v>
      </c>
      <c r="D39" s="26">
        <v>80</v>
      </c>
      <c r="E39" s="11" t="s">
        <v>13</v>
      </c>
      <c r="F39" s="13"/>
      <c r="G39" s="4">
        <f t="shared" si="3"/>
        <v>0</v>
      </c>
      <c r="H39" s="13"/>
    </row>
    <row r="40" spans="1:8" x14ac:dyDescent="0.35">
      <c r="A40" s="44" t="s">
        <v>54</v>
      </c>
      <c r="B40" s="45"/>
      <c r="C40" s="45"/>
      <c r="D40" s="45"/>
      <c r="E40" s="45"/>
      <c r="F40" s="45"/>
      <c r="G40" s="45"/>
      <c r="H40" s="46"/>
    </row>
    <row r="41" spans="1:8" x14ac:dyDescent="0.35">
      <c r="A41" s="7" t="s">
        <v>55</v>
      </c>
      <c r="B41" s="18"/>
      <c r="C41" s="24" t="s">
        <v>12</v>
      </c>
      <c r="D41" s="26">
        <v>120</v>
      </c>
      <c r="E41" s="11" t="s">
        <v>13</v>
      </c>
      <c r="F41" s="13"/>
      <c r="G41" s="4">
        <f>ROUND(D41*F41,2)</f>
        <v>0</v>
      </c>
      <c r="H41" s="13"/>
    </row>
    <row r="42" spans="1:8" x14ac:dyDescent="0.35">
      <c r="A42" s="7" t="s">
        <v>56</v>
      </c>
      <c r="B42" s="18"/>
      <c r="C42" s="24" t="s">
        <v>15</v>
      </c>
      <c r="D42" s="26">
        <v>120</v>
      </c>
      <c r="E42" s="11" t="s">
        <v>13</v>
      </c>
      <c r="F42" s="13"/>
      <c r="G42" s="4">
        <f t="shared" ref="G42:G44" si="4">ROUND(D42*F42,2)</f>
        <v>0</v>
      </c>
      <c r="H42" s="13"/>
    </row>
    <row r="43" spans="1:8" ht="28.5" x14ac:dyDescent="0.35">
      <c r="A43" s="7" t="s">
        <v>57</v>
      </c>
      <c r="B43" s="18"/>
      <c r="C43" s="25" t="s">
        <v>19</v>
      </c>
      <c r="D43" s="26">
        <v>120</v>
      </c>
      <c r="E43" s="11" t="s">
        <v>13</v>
      </c>
      <c r="F43" s="13"/>
      <c r="G43" s="4">
        <f t="shared" si="4"/>
        <v>0</v>
      </c>
      <c r="H43" s="13"/>
    </row>
    <row r="44" spans="1:8" x14ac:dyDescent="0.35">
      <c r="A44" s="7" t="s">
        <v>58</v>
      </c>
      <c r="B44" s="18"/>
      <c r="C44" s="24" t="s">
        <v>21</v>
      </c>
      <c r="D44" s="26">
        <v>120</v>
      </c>
      <c r="E44" s="11" t="s">
        <v>13</v>
      </c>
      <c r="F44" s="13"/>
      <c r="G44" s="4">
        <f t="shared" si="4"/>
        <v>0</v>
      </c>
      <c r="H44" s="13"/>
    </row>
    <row r="45" spans="1:8" x14ac:dyDescent="0.35">
      <c r="A45" s="8"/>
      <c r="B45" s="8"/>
      <c r="C45" s="6"/>
      <c r="D45" s="36" t="s">
        <v>59</v>
      </c>
      <c r="E45" s="37"/>
      <c r="F45" s="38"/>
      <c r="G45" s="23">
        <f>SUM(G5:G9,G11:G14,G16:G19,G21:G24,G26:G29,G31:G34,G36:G39,G41:G44)</f>
        <v>0</v>
      </c>
      <c r="H45" s="1"/>
    </row>
    <row r="46" spans="1:8" ht="15" customHeight="1" x14ac:dyDescent="0.35">
      <c r="A46" s="8"/>
      <c r="B46" s="8"/>
      <c r="C46" s="6"/>
      <c r="D46" s="42" t="s">
        <v>60</v>
      </c>
      <c r="E46" s="43"/>
      <c r="F46" s="19" t="s">
        <v>61</v>
      </c>
      <c r="G46" s="21" t="e">
        <f>G45*F46</f>
        <v>#VALUE!</v>
      </c>
      <c r="H46" s="1"/>
    </row>
    <row r="47" spans="1:8" ht="15" customHeight="1" x14ac:dyDescent="0.35">
      <c r="A47" s="9"/>
      <c r="B47" s="9"/>
      <c r="C47" s="9"/>
      <c r="D47" s="39" t="s">
        <v>62</v>
      </c>
      <c r="E47" s="40"/>
      <c r="F47" s="41"/>
      <c r="G47" s="20" t="e">
        <f>G45+G46</f>
        <v>#VALUE!</v>
      </c>
      <c r="H47" s="1"/>
    </row>
    <row r="48" spans="1:8" ht="30" customHeight="1" x14ac:dyDescent="0.35">
      <c r="A48" s="35" t="s">
        <v>63</v>
      </c>
      <c r="B48" s="35"/>
      <c r="C48" s="35"/>
      <c r="D48" s="35"/>
      <c r="E48" s="35"/>
      <c r="F48" s="35"/>
      <c r="G48" s="35"/>
      <c r="H48" s="35"/>
    </row>
    <row r="49" spans="1:8" ht="14.5" customHeight="1" x14ac:dyDescent="0.35">
      <c r="A49" s="35" t="s">
        <v>64</v>
      </c>
      <c r="B49" s="35"/>
      <c r="C49" s="35"/>
      <c r="D49" s="35"/>
      <c r="E49" s="35"/>
      <c r="F49" s="35"/>
      <c r="G49" s="35"/>
      <c r="H49" s="35"/>
    </row>
    <row r="50" spans="1:8" x14ac:dyDescent="0.35">
      <c r="A50" s="35" t="s">
        <v>65</v>
      </c>
      <c r="B50" s="35"/>
      <c r="C50" s="35"/>
      <c r="D50" s="35"/>
      <c r="E50" s="35"/>
      <c r="F50" s="35"/>
      <c r="G50" s="35"/>
      <c r="H50" s="35"/>
    </row>
    <row r="51" spans="1:8" ht="27.65" customHeight="1" x14ac:dyDescent="0.35">
      <c r="A51" s="35" t="s">
        <v>66</v>
      </c>
      <c r="B51" s="35"/>
      <c r="C51" s="35"/>
      <c r="D51" s="35"/>
      <c r="E51" s="35"/>
      <c r="F51" s="35"/>
      <c r="G51" s="35"/>
      <c r="H51" s="35"/>
    </row>
  </sheetData>
  <mergeCells count="15">
    <mergeCell ref="A30:H30"/>
    <mergeCell ref="A35:H35"/>
    <mergeCell ref="A40:H40"/>
    <mergeCell ref="A4:H4"/>
    <mergeCell ref="A10:H10"/>
    <mergeCell ref="A15:H15"/>
    <mergeCell ref="A20:H20"/>
    <mergeCell ref="A25:H25"/>
    <mergeCell ref="A51:H51"/>
    <mergeCell ref="A50:H50"/>
    <mergeCell ref="A48:H48"/>
    <mergeCell ref="A49:H49"/>
    <mergeCell ref="D45:F45"/>
    <mergeCell ref="D47:F47"/>
    <mergeCell ref="D46:E46"/>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67</v>
      </c>
    </row>
    <row r="2" spans="1:1" x14ac:dyDescent="0.35">
      <c r="A2" s="9" t="s">
        <v>68</v>
      </c>
    </row>
    <row r="3" spans="1:1" x14ac:dyDescent="0.35">
      <c r="A3" s="9" t="s">
        <v>5</v>
      </c>
    </row>
    <row r="4" spans="1:1" x14ac:dyDescent="0.35">
      <c r="A4" s="9" t="s">
        <v>69</v>
      </c>
    </row>
    <row r="5" spans="1:1" x14ac:dyDescent="0.35">
      <c r="A5" s="9" t="s">
        <v>70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B223A413-76D8-4F83-91E7-711EC1AD68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Indrė Micikevičienė</cp:lastModifiedBy>
  <cp:revision/>
  <dcterms:created xsi:type="dcterms:W3CDTF">2023-08-16T05:10:24Z</dcterms:created>
  <dcterms:modified xsi:type="dcterms:W3CDTF">2026-07-20T05:25:51Z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