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SD_33307_Santechnikos_gaminiai/1_PD/"/>
    </mc:Choice>
  </mc:AlternateContent>
  <xr:revisionPtr revIDLastSave="725" documentId="8_{D37C8149-4228-431C-8DFE-A27B55240F68}" xr6:coauthVersionLast="47" xr6:coauthVersionMax="47" xr10:uidLastSave="{C32D0D50-E63B-4C1F-A021-7EC343CA04D3}"/>
  <bookViews>
    <workbookView xWindow="1635" yWindow="2925" windowWidth="28365" windowHeight="14415" xr2:uid="{F9E7994A-7ED6-4B70-A545-7196E8B7782E}"/>
  </bookViews>
  <sheets>
    <sheet name="Prekės" sheetId="1" r:id="rId1"/>
    <sheet name="Sheet1" sheetId="5" r:id="rId2"/>
  </sheets>
  <definedNames>
    <definedName name="_xlnm.Print_Area" localSheetId="0">Prekės!$A$1:$R$101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10" i="1" l="1"/>
  <c r="K111" i="1" s="1"/>
  <c r="K113" i="1" s="1"/>
  <c r="E126" i="1" s="1"/>
  <c r="H11" i="1" l="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7" i="1" l="1"/>
  <c r="H10" i="1"/>
  <c r="H9" i="1"/>
  <c r="H8" i="1"/>
  <c r="H96" i="1" l="1"/>
  <c r="E127" i="1" l="1"/>
  <c r="E128" i="1" s="1"/>
</calcChain>
</file>

<file path=xl/sharedStrings.xml><?xml version="1.0" encoding="utf-8"?>
<sst xmlns="http://schemas.openxmlformats.org/spreadsheetml/2006/main" count="252" uniqueCount="160">
  <si>
    <t>Eil. Nr.</t>
  </si>
  <si>
    <t>Pasirinkti</t>
  </si>
  <si>
    <t>Pasiūlymo formos priedas Nr. 1. Pasiūlymo kaina ir informacija apie siūlomas prekes</t>
  </si>
  <si>
    <t>Eksperto pareigos, vardas pavardė</t>
  </si>
  <si>
    <t>Pirkimo objektas</t>
  </si>
  <si>
    <t>Mato vnt.</t>
  </si>
  <si>
    <t>Siūloma prekė / modelis</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</si>
  <si>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</si>
  <si>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</si>
  <si>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</si>
  <si>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</si>
  <si>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</si>
  <si>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t>* vertinama:</t>
  </si>
  <si>
    <t>Kiekis</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</si>
  <si>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</si>
  <si>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</si>
  <si>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</si>
  <si>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</si>
  <si>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</si>
  <si>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</si>
  <si>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Įrašyti %</t>
  </si>
  <si>
    <t>Aklė d15 mm vid. Zn</t>
  </si>
  <si>
    <t>Aklė d20 mm vid. Zn</t>
  </si>
  <si>
    <t>Alkūnė 1" vid/vid dN25 ketaus</t>
  </si>
  <si>
    <t>Alkūnė 1/2" vid/vid dN15 ketaus</t>
  </si>
  <si>
    <t>Alkūnė 1" dN25 ketaus</t>
  </si>
  <si>
    <t>Alkūnė 1/2" vid/vid ketaus</t>
  </si>
  <si>
    <t>Alkūnė 3/4" vid/vid ketaus</t>
  </si>
  <si>
    <t>Alkūnė vid/vid d32 mm ketaus</t>
  </si>
  <si>
    <t>Alkūnė vid/vid d40 mm ketaus</t>
  </si>
  <si>
    <t>Alkūnė vid/vid d50 mm ketaus</t>
  </si>
  <si>
    <t>Antgalis žarnai 1/2x8 mm vid/išor</t>
  </si>
  <si>
    <t>Antveržlė d15 mm ketaus</t>
  </si>
  <si>
    <t>Antveržlė d20 mm ketaus</t>
  </si>
  <si>
    <t>Antveržlė d32 mm ketaus</t>
  </si>
  <si>
    <t>Antveržlė d40 mm ketaus</t>
  </si>
  <si>
    <t>Antveržlė G310 1" Zn</t>
  </si>
  <si>
    <t>Antveržlė G310 1/2" Zn</t>
  </si>
  <si>
    <t>Apkaba (sąvarža) 17-19 mm</t>
  </si>
  <si>
    <t>Čiaupas paspaudžiamas praustuvinis Z200</t>
  </si>
  <si>
    <t xml:space="preserve">Dangtis klozeto WC, baltas </t>
  </si>
  <si>
    <t>Filtras grubaus valymo 1/2" vid/vid santech.</t>
  </si>
  <si>
    <t>Fitingas EA 3/8" (100417)</t>
  </si>
  <si>
    <t>Juosta tefloninė 20mx19mmx0,20mm</t>
  </si>
  <si>
    <t>Kontraveržlė 1"</t>
  </si>
  <si>
    <t>Mova 1/2" Zn</t>
  </si>
  <si>
    <t>Mova 3/4" Zn</t>
  </si>
  <si>
    <t>Mova d25 mm</t>
  </si>
  <si>
    <t>Mova d15 mm</t>
  </si>
  <si>
    <t>Mova d32 mm  Zn</t>
  </si>
  <si>
    <t>Mova d50 mm  Zn</t>
  </si>
  <si>
    <t>Mova redukcinė Zn 25x20 mm</t>
  </si>
  <si>
    <t>Mova žalvarinė tipo conex 12 mm</t>
  </si>
  <si>
    <t>Nipelis 1" Zn</t>
  </si>
  <si>
    <t>Nipelis 1/2" Zn</t>
  </si>
  <si>
    <t>Nipelis 3/4" Zn</t>
  </si>
  <si>
    <t>Nipelis daugiasl.vamzdžiui 1/2" išo/išo</t>
  </si>
  <si>
    <t>Nipelis daugiasl.vamzdžiui 3/4" išo/išo</t>
  </si>
  <si>
    <t>Nipelis žalvarinis 1/2"</t>
  </si>
  <si>
    <t>Nuorintojas autom. 1/2"</t>
  </si>
  <si>
    <t>Nuorintojas rankinis 1/2"</t>
  </si>
  <si>
    <t xml:space="preserve">Pakulos lininės 500 g </t>
  </si>
  <si>
    <t>Pakulos lininės 200 g</t>
  </si>
  <si>
    <t>Perėjimas 1/2" x 3/4"</t>
  </si>
  <si>
    <t>Redukcija chromo d 20-15 mm</t>
  </si>
  <si>
    <t>Redukcija chromo su tarpinė 1/2"x3/8"</t>
  </si>
  <si>
    <t>Ritė elektromag.BB024dS 18W24V(630)</t>
  </si>
  <si>
    <t>Sifonas kriauklei</t>
  </si>
  <si>
    <t>Sujungimas daugiasluok.vamzd.16X2X1/2" vid</t>
  </si>
  <si>
    <t>Sujungimas daugiasluok.vamzd.16X2X1/2" išo</t>
  </si>
  <si>
    <t>Sujungimas išardomas bronzinis d15 mm vid/išo</t>
  </si>
  <si>
    <t>Sujungimas išardomas d15 mm vid/vid Zn</t>
  </si>
  <si>
    <t>Sujungimas išardomas d20 mm vid/išo Zn</t>
  </si>
  <si>
    <t>Sujungimas išardomas d20 mm vid/vid Zn</t>
  </si>
  <si>
    <t>Sujungimas išardomas d25 mm vid/vid Zn</t>
  </si>
  <si>
    <t>Sujungimas išardomas d50 mm vid/vid Zn</t>
  </si>
  <si>
    <t>Tarpinė guminė 1"</t>
  </si>
  <si>
    <t>Tarpinė guminė 1/2"</t>
  </si>
  <si>
    <t>Tarpinė guminė 3/4"</t>
  </si>
  <si>
    <t>Trišakis 1"</t>
  </si>
  <si>
    <t>Trišakis 1/2"</t>
  </si>
  <si>
    <t>Trišakis 3/4"</t>
  </si>
  <si>
    <t>Trišakis vid/vid d25 mm ketaus</t>
  </si>
  <si>
    <t>Trišakis žalvarinis tipo conex 12 mm</t>
  </si>
  <si>
    <t>Vamzdis šild.sist.daugiasloksnis d 16x2 mm</t>
  </si>
  <si>
    <t>Vamzdis varinis  d12 mm</t>
  </si>
  <si>
    <t>Ventilis laistymo 1/2"</t>
  </si>
  <si>
    <t>Ventilis maišytuvo 1/2"</t>
  </si>
  <si>
    <t>Ventilis maišytuvo 3/8"</t>
  </si>
  <si>
    <t>Ventilis rutul. 1" išo/vid ilga rank</t>
  </si>
  <si>
    <t>Ventilis rutul.1/2" išo/vid ilga rank</t>
  </si>
  <si>
    <t>Ventilis rutul.1/2" išo/išo</t>
  </si>
  <si>
    <t>Ventilis rutul. 1/2" vid/vid ilga rank</t>
  </si>
  <si>
    <t>Ventilis rutul. 2" vid/vid ilga rank</t>
  </si>
  <si>
    <t>Ventilis rutulinis 2" vid/vid</t>
  </si>
  <si>
    <t>Ventilis rutulinis 3/4" vid/vid</t>
  </si>
  <si>
    <t>Ventilis rutulinis vid/vid trump rank d15 mm</t>
  </si>
  <si>
    <t>Ventilis rutulinis vid/vid trump rank d20 mm</t>
  </si>
  <si>
    <t>Ventilis rutulinis vid/vid trump rank d25 mm</t>
  </si>
  <si>
    <t>Vožtuvas atbulinis 1 1/4"</t>
  </si>
  <si>
    <t>Vožtuvas atbulinis 1/2"</t>
  </si>
  <si>
    <t>Žarna dušo 175 mm</t>
  </si>
  <si>
    <t>Žarna maišytuvui 50cm</t>
  </si>
  <si>
    <t>Žarna maišytuvui 60cm</t>
  </si>
  <si>
    <t>Žarna santechninė 1/2" vid/vid L=200 mm</t>
  </si>
  <si>
    <t>Žarna santechnine 1/2" vid/vid L=300 mm</t>
  </si>
  <si>
    <t>Žarna santechnine 1/2" vid/vid L=400 mm</t>
  </si>
  <si>
    <t>Žarna santechninė 1/2" vid/vid L=500 mm</t>
  </si>
  <si>
    <t>Žarna santechninė 1/2" vid/vid L=1200 mm</t>
  </si>
  <si>
    <t>Žarna santechninė 1/2" vid/vid L=1500 mm</t>
  </si>
  <si>
    <t>pak</t>
  </si>
  <si>
    <t>m</t>
  </si>
  <si>
    <t>1 mato vnt..  Įkainis EUR be PVM</t>
  </si>
  <si>
    <t>vnt.</t>
  </si>
  <si>
    <t>SAP Nr. [1]</t>
  </si>
  <si>
    <t>Preliminarus kiekis[2]</t>
  </si>
  <si>
    <t xml:space="preserve">[1] Stulpelio informacija nurodoma sutarties sudarymo metu
[2] Pirkėjas neįsipareigoja išpirkti prekių visai Sutarties vertei ar bet kokiai jos daliai. Prekės bus perkamos pagal poreikį. Tiekėjui bus mokama už faktiškai pristatytas prekes. </t>
  </si>
  <si>
    <t>B dalis</t>
  </si>
  <si>
    <t>Sutartyje taikoma mišri kainodara: fiksuoto įkainio (Prekės) ir kintamo įkainio (Kitos prekės iš Prekių grupių)</t>
  </si>
  <si>
    <t>A dalis</t>
  </si>
  <si>
    <t>Fiksuoto įkainio prekių asortimentas perkamas pagal poreikį viso sutarties galiojimo laikotarpiu</t>
  </si>
  <si>
    <t>Grupė</t>
  </si>
  <si>
    <t>Grupės prekė</t>
  </si>
  <si>
    <t>Matavimo vnt.</t>
  </si>
  <si>
    <t>Santechnikos gaminiai ir elementai</t>
  </si>
  <si>
    <r>
      <rPr>
        <b/>
        <sz val="10"/>
        <rFont val="Arial"/>
        <family val="2"/>
      </rPr>
      <t>Eksperto išvada</t>
    </r>
    <r>
      <rPr>
        <i/>
        <sz val="10"/>
        <color theme="4"/>
        <rFont val="Arial"/>
        <family val="2"/>
      </rPr>
      <t xml:space="preserve">
/prieš skelbiant pirkimą, šiuos vertinimui skirtus stulpelius pažymėti ir pasirinkti "slėpti", "hide" / stulpeliai pažymimi "neslėpti" ir naudojami vertinant gautus pasiūlymus</t>
    </r>
  </si>
  <si>
    <r>
      <rPr>
        <b/>
        <u/>
        <sz val="10"/>
        <color rgb="FFFF0000"/>
        <rFont val="Arial"/>
        <family val="2"/>
      </rPr>
      <t>Pildys tik galimas laimėtojas KC paprašius</t>
    </r>
    <r>
      <rPr>
        <b/>
        <sz val="10"/>
        <color rgb="FF000000"/>
        <rFont val="Arial"/>
        <family val="2"/>
      </rPr>
      <t xml:space="preserve"> 
</t>
    </r>
    <r>
      <rPr>
        <b/>
        <i/>
        <sz val="10"/>
        <color rgb="FF000000"/>
        <rFont val="Arial"/>
        <family val="2"/>
      </rPr>
      <t>(privaloma nurodyti tikslią informaciją, pilnus pavadinimus, kodus ir šalis)</t>
    </r>
  </si>
  <si>
    <r>
      <rPr>
        <b/>
        <sz val="10"/>
        <color theme="1"/>
        <rFont val="Arial"/>
        <family val="2"/>
      </rPr>
      <t>Prieš atlikdamas vertinimą Ekspertas privalo:</t>
    </r>
    <r>
      <rPr>
        <sz val="10"/>
        <color theme="1"/>
        <rFont val="Arial"/>
        <family val="2"/>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rPr>
      <t>Atlikdamas vertinimą Ekspertas privalo:</t>
    </r>
    <r>
      <rPr>
        <sz val="10"/>
        <color theme="1"/>
        <rFont val="Arial"/>
        <family val="2"/>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</si>
  <si>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r>
      <t xml:space="preserve">Pateiktų dokumentų vertinimas </t>
    </r>
    <r>
      <rPr>
        <sz val="10"/>
        <color rgb="FF000000"/>
        <rFont val="Arial"/>
        <family val="2"/>
      </rPr>
      <t>(atitinka/neatitinka)*</t>
    </r>
  </si>
  <si>
    <r>
      <t xml:space="preserve">Pasiūlyto objekto atitikties Techninės specifikacijos (toliau - TS) reikalavimams vertinimas </t>
    </r>
    <r>
      <rPr>
        <sz val="10"/>
        <color rgb="FF000000"/>
        <rFont val="Arial"/>
        <family val="2"/>
      </rPr>
      <t>(atitinka/neatitinka)</t>
    </r>
    <r>
      <rPr>
        <b/>
        <sz val="10"/>
        <color rgb="FF000000"/>
        <rFont val="Arial"/>
        <family val="2"/>
      </rPr>
      <t>**</t>
    </r>
  </si>
  <si>
    <r>
      <t>Pastabos</t>
    </r>
    <r>
      <rPr>
        <i/>
        <sz val="10"/>
        <color rgb="FF000000"/>
        <rFont val="Arial"/>
        <family val="2"/>
      </rPr>
      <t xml:space="preserve"> 
</t>
    </r>
    <r>
      <rPr>
        <u/>
        <sz val="10"/>
        <color rgb="FF000000"/>
        <rFont val="Arial"/>
        <family val="2"/>
      </rPr>
      <t>(jei neatitinka, tiksliai ir konkrečiai aprašomas neatitikimas)</t>
    </r>
  </si>
  <si>
    <r>
      <t xml:space="preserve">[5] Jeigu gamintoją kontroliuojantis asmuo yra fizinis asmuo, nurodoma 1) nuolatinė gyvenamoji vieta ir 2) pilietybė.
</t>
    </r>
    <r>
      <rPr>
        <b/>
        <i/>
        <sz val="10"/>
        <color rgb="FF000000"/>
        <rFont val="Arial"/>
        <family val="2"/>
      </rPr>
      <t>Kontroliuojantis asmuo</t>
    </r>
    <r>
      <rPr>
        <i/>
        <sz val="10"/>
        <color rgb="FF000000"/>
        <rFont val="Arial"/>
        <family val="2"/>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</si>
  <si>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Pirkimo objekto modelis, brėžinio / katalogo Nr. (arba lygiavertis)</t>
  </si>
  <si>
    <t>Siūlomos prekės modelis, brėžinio / katalogo Nr.</t>
  </si>
  <si>
    <t>1 mato vnt.  Įkainis EUR be PVM</t>
  </si>
  <si>
    <t>PASIŪLYMO KAINA (neįvertinus nuolaidos) EUR be PVM (K)</t>
  </si>
  <si>
    <r>
      <t>Dokumentai/ nuorodos į gamintojų skelbiamą informaciją internete,  patvirtinantys siūlomų parametrų reikšmes (</t>
    </r>
    <r>
      <rPr>
        <b/>
        <sz val="11"/>
        <color rgb="FFFF0000"/>
        <rFont val="Arial"/>
        <family val="2"/>
      </rPr>
      <t>tik siūlant lygiavertę prekę</t>
    </r>
    <r>
      <rPr>
        <b/>
        <sz val="11"/>
        <color rgb="FF000000"/>
        <rFont val="Arial"/>
        <family val="2"/>
      </rPr>
      <t>)</t>
    </r>
  </si>
  <si>
    <t>B = K - (K * N%)</t>
  </si>
  <si>
    <t>kur:</t>
  </si>
  <si>
    <t>B -  Pasiūlymo kaina su nuolaida EUR be PVM</t>
  </si>
  <si>
    <t>K -  Pasiūlymo kaina neįvertinus nuolaidos EUR be PVM</t>
  </si>
  <si>
    <t>N% - Nuolaida</t>
  </si>
  <si>
    <r>
      <t>Pasiūlymo kaina EUR be PVM [</t>
    </r>
    <r>
      <rPr>
        <b/>
        <sz val="10"/>
        <color rgb="FFFF0000"/>
        <rFont val="Arial"/>
        <family val="2"/>
      </rPr>
      <t>A</t>
    </r>
    <r>
      <rPr>
        <b/>
        <sz val="10"/>
        <color theme="1"/>
        <rFont val="Arial"/>
        <family val="2"/>
      </rPr>
      <t>]</t>
    </r>
  </si>
  <si>
    <t>C dalis</t>
  </si>
  <si>
    <t>Bendra Pasiūlymo kaina EUR su PVM</t>
  </si>
  <si>
    <t>Bendra Pasiūlymo kaina EUR be PVM (C) bus naudojama TIK pasiūlymų vertinimui. Pasiūlymo kaina EUR be PVM (A)(B) turi apimti visas tiekėjo išlaidas, visus mokesčius, išskyrus PVM mokestį, mokėtinus pagal galiojančius Lietuvos Respublikos įstatymus, įskaitant sąskaitų pateikimo kaštus per SABIS sistemą.</t>
  </si>
  <si>
    <r>
      <t>PASIŪLYMO KAINOS (</t>
    </r>
    <r>
      <rPr>
        <b/>
        <sz val="11"/>
        <color rgb="FFFF0000"/>
        <rFont val="Arial"/>
        <family val="2"/>
      </rPr>
      <t>B</t>
    </r>
    <r>
      <rPr>
        <b/>
        <sz val="11"/>
        <color rgb="FF000000"/>
        <rFont val="Arial"/>
        <family val="2"/>
      </rPr>
      <t>) APSKAIČIAVIMO FORMULĖ</t>
    </r>
  </si>
  <si>
    <r>
      <t xml:space="preserve">PVM </t>
    </r>
    <r>
      <rPr>
        <i/>
        <sz val="11"/>
        <color rgb="FF000000"/>
        <rFont val="Arial"/>
        <family val="2"/>
      </rPr>
      <t>(pildoma, jei taikoma)</t>
    </r>
  </si>
  <si>
    <r>
      <t xml:space="preserve">Į „Bendrą Pasiūlymo kainą EUR su PVM“ turi būti įskaityti visi mokesčiai ir visos tiekėjo išlaidos pagal pirkimo dokumentų reikalavimus. </t>
    </r>
    <r>
      <rPr>
        <b/>
        <sz val="11"/>
        <rFont val="Arial"/>
        <family val="2"/>
      </rPr>
      <t xml:space="preserve"> </t>
    </r>
  </si>
  <si>
    <t>C dalis = A dalis + B dalis</t>
  </si>
  <si>
    <r>
      <t xml:space="preserve">Ši </t>
    </r>
    <r>
      <rPr>
        <b/>
        <sz val="11"/>
        <rFont val="Arial"/>
        <family val="2"/>
      </rPr>
      <t xml:space="preserve">Bendra </t>
    </r>
    <r>
      <rPr>
        <b/>
        <sz val="11"/>
        <color rgb="FF000000"/>
        <rFont val="Arial"/>
        <family val="2"/>
      </rPr>
      <t xml:space="preserve">pasiūlymo kaina </t>
    </r>
    <r>
      <rPr>
        <b/>
        <sz val="11"/>
        <color rgb="FFFF0000"/>
        <rFont val="Arial"/>
        <family val="2"/>
      </rPr>
      <t>turi būti nurodyta Pasiūlymo formoje</t>
    </r>
  </si>
  <si>
    <r>
      <t>Bendra Pasiūlymo kaina EUR be PVM (</t>
    </r>
    <r>
      <rPr>
        <b/>
        <sz val="11"/>
        <color rgb="FFFF0000"/>
        <rFont val="Arial"/>
        <family val="2"/>
      </rPr>
      <t>C</t>
    </r>
    <r>
      <rPr>
        <b/>
        <sz val="11"/>
        <color rgb="FF000000"/>
        <rFont val="Arial"/>
        <family val="2"/>
      </rPr>
      <t xml:space="preserve">) </t>
    </r>
  </si>
  <si>
    <r>
      <t>Bendra Pasiūlymo kaina  (</t>
    </r>
    <r>
      <rPr>
        <b/>
        <sz val="11"/>
        <color rgb="FFFF0000"/>
        <rFont val="Arial"/>
        <family val="2"/>
      </rPr>
      <t>C</t>
    </r>
    <r>
      <rPr>
        <b/>
        <sz val="11"/>
        <color rgb="FF000000"/>
        <rFont val="Arial"/>
        <family val="2"/>
      </rPr>
      <t>) - (Pasiūlymo kaina EUR be PVM(</t>
    </r>
    <r>
      <rPr>
        <b/>
        <sz val="11"/>
        <color rgb="FFFF0000"/>
        <rFont val="Arial"/>
        <family val="2"/>
      </rPr>
      <t>A</t>
    </r>
    <r>
      <rPr>
        <b/>
        <sz val="11"/>
        <color rgb="FF000000"/>
        <rFont val="Arial"/>
        <family val="2"/>
      </rPr>
      <t>)) fiksuotas įkainis + (Pasiūlymo kaina su nuolaida EUR be PVM(</t>
    </r>
    <r>
      <rPr>
        <b/>
        <sz val="11"/>
        <color rgb="FFFF0000"/>
        <rFont val="Arial"/>
        <family val="2"/>
      </rPr>
      <t>B</t>
    </r>
    <r>
      <rPr>
        <b/>
        <sz val="11"/>
        <color rgb="FF000000"/>
        <rFont val="Arial"/>
        <family val="2"/>
      </rPr>
      <t xml:space="preserve">)) kintamas įkainis </t>
    </r>
  </si>
  <si>
    <t>032U453402 (620M)</t>
  </si>
  <si>
    <t>Vožtuvas 1/2" uždar.</t>
  </si>
  <si>
    <t>Veikiančios elektroninės parduotuvės (katalogo) nuoroda</t>
  </si>
  <si>
    <t>Kintamo įkainio kainodara. B dalies C stulpelyje nurodyta prekė (Vožtuvas 1/2" uždar.) skirta tik pasiūlymų vertinimui. Šiuoje dalyje užfiksuota nuolaida bus taikoma visai Santechnikos gaminiai ir elementai Prekių grupei.</t>
  </si>
  <si>
    <t>11 (5*10)</t>
  </si>
  <si>
    <r>
      <t xml:space="preserve">Siūloma nuolaida (N%), proc. 
</t>
    </r>
    <r>
      <rPr>
        <b/>
        <sz val="11"/>
        <color rgb="FF0070C0"/>
        <rFont val="Arial"/>
        <family val="2"/>
      </rPr>
      <t>Nuolaida bus taikoma Sutarties vykdymo metu TIK pagal kintamo įkainio kainodarą perkamoms Kitoms prekėms (nuolaida turi būti vienoda visoms Kitoms prekėms iš prekių grupės).</t>
    </r>
    <r>
      <rPr>
        <b/>
        <sz val="11"/>
        <color rgb="FF000000"/>
        <rFont val="Arial"/>
        <family val="2"/>
      </rPr>
      <t xml:space="preserve">
</t>
    </r>
  </si>
  <si>
    <r>
      <t>PASIŪLYMO KAINA SU NUOLAIDA EUR be PVM (</t>
    </r>
    <r>
      <rPr>
        <b/>
        <sz val="11"/>
        <color rgb="FFFF0000"/>
        <rFont val="Arial"/>
        <family val="2"/>
      </rPr>
      <t>B</t>
    </r>
    <r>
      <rPr>
        <b/>
        <sz val="11"/>
        <rFont val="Arial"/>
        <family val="2"/>
      </rPr>
      <t xml:space="preserve">)
Pasiūlymo kaina su nuolaida B apskaičiuojama pagal žemiau nurodytą formulę ir bus naudojama Pasiūlymų vertinimui.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</si>
</sst>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9" x14ac:knownFonts="1">
    <font>
      <sz val="11"/>
      <color theme="1"/>
      <name val="Calibri"/>
      <family val="2"/>
      <scheme val="minor"/>
    </font>
    <font>
      <b/>
      <sz val="10"/>
      <color rgb="FF000000"/>
      <name val="Arial"/>
      <family val="2"/>
    </font>
    <font>
      <b/>
      <sz val="10"/>
      <color rgb="FFFF0000"/>
      <name val="Arial"/>
      <family val="2"/>
    </font>
    <font>
      <sz val="11"/>
      <color rgb="FF000000"/>
      <name val="Calibri"/>
      <family val="2"/>
      <charset val="186"/>
    </font>
    <font>
      <sz val="10"/>
      <color theme="1"/>
      <name val="Arial"/>
      <family val="2"/>
      <charset val="186"/>
    </font>
    <font>
      <b/>
      <i/>
      <sz val="10"/>
      <color rgb="FF000000"/>
      <name val="Arial"/>
      <family val="2"/>
    </font>
    <font>
      <b/>
      <sz val="10"/>
      <name val="Arial"/>
      <family val="2"/>
    </font>
    <font>
      <b/>
      <u/>
      <sz val="10"/>
      <color rgb="FFFF0000"/>
      <name val="Arial"/>
      <family val="2"/>
    </font>
    <font>
      <sz val="10"/>
      <color theme="1"/>
      <name val="Arial"/>
      <family val="2"/>
    </font>
    <font>
      <b/>
      <sz val="11"/>
      <color rgb="FFFF0000"/>
      <name val="Arial"/>
      <family val="2"/>
    </font>
    <font>
      <sz val="10"/>
      <name val="Arial"/>
      <family val="2"/>
    </font>
    <font>
      <b/>
      <sz val="10"/>
      <color theme="1"/>
      <name val="Arial"/>
      <family val="2"/>
    </font>
    <font>
      <sz val="11"/>
      <color theme="4"/>
      <name val="Arial"/>
      <family val="2"/>
    </font>
    <font>
      <sz val="11"/>
      <color theme="1"/>
      <name val="Arial"/>
      <family val="2"/>
    </font>
    <font>
      <i/>
      <sz val="10"/>
      <color theme="4"/>
      <name val="Arial"/>
      <family val="2"/>
    </font>
    <font>
      <sz val="11"/>
      <color rgb="FF242424"/>
      <name val="Arial"/>
      <family val="2"/>
    </font>
    <font>
      <b/>
      <sz val="11"/>
      <color rgb="FF242424"/>
      <name val="Arial"/>
      <family val="2"/>
    </font>
    <font>
      <sz val="10"/>
      <color rgb="FF000000"/>
      <name val="Arial"/>
      <family val="2"/>
    </font>
    <font>
      <i/>
      <sz val="10"/>
      <color rgb="FF000000"/>
      <name val="Arial"/>
      <family val="2"/>
    </font>
    <font>
      <u/>
      <sz val="10"/>
      <color rgb="FF000000"/>
      <name val="Arial"/>
      <family val="2"/>
    </font>
    <font>
      <sz val="11"/>
      <color rgb="FF000000"/>
      <name val="Arial"/>
      <family val="2"/>
    </font>
    <font>
      <b/>
      <sz val="11"/>
      <color rgb="FF000000"/>
      <name val="Arial"/>
      <family val="2"/>
    </font>
    <font>
      <sz val="11"/>
      <name val="Arial"/>
      <family val="2"/>
    </font>
    <font>
      <b/>
      <sz val="9"/>
      <color rgb="FF000000"/>
      <name val="Arial"/>
      <family val="2"/>
    </font>
    <font>
      <sz val="9"/>
      <color rgb="FF000000"/>
      <name val="Arial"/>
      <family val="2"/>
    </font>
    <font>
      <b/>
      <sz val="11"/>
      <name val="Arial"/>
      <family val="2"/>
    </font>
    <font>
      <i/>
      <sz val="11"/>
      <color rgb="FF000000"/>
      <name val="Arial"/>
      <family val="2"/>
    </font>
    <font>
      <sz val="8"/>
      <name val="Calibri"/>
      <family val="2"/>
      <scheme val="minor"/>
    </font>
    <font>
      <b/>
      <sz val="11"/>
      <color rgb="FF0070C0"/>
      <name val="Arial"/>
      <family val="2"/>
    </font>
  </fonts>
  <fills count="12">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9" tint="0.79998168889431442"/>
        <bgColor rgb="FF000000"/>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
      <patternFill patternType="solid">
        <fgColor rgb="FFE2EFDA"/>
        <bgColor rgb="FF000000"/>
      </patternFill>
    </fill>
    <fill>
      <patternFill patternType="solid">
        <fgColor rgb="FFFFF2CC"/>
        <bgColor rgb="FF000000"/>
      </patternFill>
    </fill>
    <fill>
      <patternFill patternType="solid">
        <fgColor rgb="FFE7E6E6"/>
        <bgColor rgb="FF000000"/>
      </patternFill>
    </fill>
    <fill>
      <patternFill patternType="solid">
        <fgColor theme="7"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s>
  <cellStyleXfs count="2">
    <xf numFmtId="0" fontId="0" fillId="0" borderId="0"/>
    <xf numFmtId="0" fontId="3" fillId="0" borderId="0" applyNumberFormat="0" applyFont="0" applyBorder="0" applyProtection="0"/>
  </cellStyleXfs>
  <cellXfs count="144">
    <xf numFmtId="0" fontId="0" fillId="0" borderId="0" xfId="0"/>
    <xf numFmtId="0" fontId="4" fillId="0" borderId="0" xfId="0" applyFont="1"/>
    <xf numFmtId="0" fontId="1"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0" xfId="0" applyFont="1" applyBorder="1" applyAlignment="1">
      <alignment horizontal="center" vertical="center" wrapText="1"/>
    </xf>
    <xf numFmtId="0" fontId="8" fillId="0" borderId="1" xfId="0" applyFont="1" applyBorder="1" applyAlignment="1">
      <alignment horizontal="left" vertical="top"/>
    </xf>
    <xf numFmtId="0" fontId="8" fillId="0" borderId="1" xfId="0" applyFont="1" applyBorder="1" applyAlignment="1">
      <alignment horizontal="center" vertical="top"/>
    </xf>
    <xf numFmtId="0" fontId="10" fillId="0" borderId="1" xfId="0" applyFont="1" applyBorder="1" applyAlignment="1">
      <alignment horizontal="left" vertical="top"/>
    </xf>
    <xf numFmtId="0" fontId="10" fillId="0" borderId="1" xfId="0" applyFont="1" applyBorder="1" applyAlignment="1">
      <alignment horizontal="center" vertical="top"/>
    </xf>
    <xf numFmtId="9" fontId="9" fillId="6" borderId="0" xfId="0" applyNumberFormat="1" applyFont="1" applyFill="1" applyAlignment="1">
      <alignment horizontal="center"/>
    </xf>
    <xf numFmtId="0" fontId="11" fillId="0" borderId="0" xfId="0" applyFont="1" applyAlignment="1">
      <alignment vertical="center"/>
    </xf>
    <xf numFmtId="0" fontId="12" fillId="0" borderId="0" xfId="0" applyFont="1"/>
    <xf numFmtId="164" fontId="13" fillId="0" borderId="0" xfId="0" applyNumberFormat="1" applyFont="1"/>
    <xf numFmtId="166" fontId="13" fillId="0" borderId="0" xfId="0" applyNumberFormat="1" applyFont="1"/>
    <xf numFmtId="0" fontId="13" fillId="0" borderId="0" xfId="0" applyFont="1"/>
    <xf numFmtId="0" fontId="14" fillId="0" borderId="0" xfId="0" applyFont="1" applyAlignment="1">
      <alignment vertical="center" wrapText="1"/>
    </xf>
    <xf numFmtId="0" fontId="13" fillId="0" borderId="0" xfId="0" applyFont="1" applyAlignment="1">
      <alignment vertical="center"/>
    </xf>
    <xf numFmtId="0" fontId="15" fillId="0" borderId="0" xfId="0" applyFont="1"/>
    <xf numFmtId="0" fontId="16" fillId="5" borderId="0" xfId="0" applyFont="1" applyFill="1"/>
    <xf numFmtId="0" fontId="12" fillId="5" borderId="0" xfId="0" applyFont="1" applyFill="1"/>
    <xf numFmtId="164" fontId="13" fillId="5" borderId="0" xfId="0" applyNumberFormat="1" applyFont="1" applyFill="1"/>
    <xf numFmtId="0" fontId="16" fillId="0" borderId="0" xfId="0" applyFont="1"/>
    <xf numFmtId="0" fontId="13" fillId="0" borderId="4" xfId="0" applyFont="1" applyBorder="1"/>
    <xf numFmtId="0" fontId="8" fillId="0" borderId="5" xfId="0" applyFont="1" applyBorder="1"/>
    <xf numFmtId="0" fontId="1" fillId="2"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164" fontId="1" fillId="0" borderId="2" xfId="0" applyNumberFormat="1" applyFont="1" applyBorder="1" applyAlignment="1">
      <alignment horizontal="center" vertical="center" wrapText="1"/>
    </xf>
    <xf numFmtId="0" fontId="8" fillId="0" borderId="0" xfId="0" applyFont="1"/>
    <xf numFmtId="0" fontId="10" fillId="2" borderId="8" xfId="0" applyFont="1" applyFill="1" applyBorder="1" applyAlignment="1">
      <alignment horizontal="center" vertical="top"/>
    </xf>
    <xf numFmtId="0" fontId="10" fillId="0" borderId="1" xfId="0"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8" xfId="0" applyFont="1" applyBorder="1" applyAlignment="1">
      <alignment horizontal="center" vertical="top" wrapText="1"/>
    </xf>
    <xf numFmtId="0" fontId="10" fillId="0" borderId="9" xfId="0" applyFont="1" applyBorder="1" applyAlignment="1">
      <alignment horizontal="center" vertical="top" wrapText="1"/>
    </xf>
    <xf numFmtId="0" fontId="20" fillId="0" borderId="3" xfId="0" applyFont="1" applyBorder="1" applyAlignment="1">
      <alignment horizontal="center" vertical="top" wrapText="1"/>
    </xf>
    <xf numFmtId="0" fontId="20" fillId="0" borderId="1" xfId="0" applyFont="1" applyBorder="1" applyAlignment="1">
      <alignment horizontal="center" vertical="top"/>
    </xf>
    <xf numFmtId="0" fontId="20" fillId="0" borderId="9" xfId="0" applyFont="1" applyBorder="1" applyAlignment="1">
      <alignment horizontal="left" vertical="top"/>
    </xf>
    <xf numFmtId="0" fontId="13" fillId="0" borderId="0" xfId="0" applyFont="1" applyAlignment="1">
      <alignment vertical="top"/>
    </xf>
    <xf numFmtId="0" fontId="10" fillId="0" borderId="23" xfId="0" applyFont="1" applyBorder="1" applyAlignment="1">
      <alignment horizontal="center" vertical="top" wrapText="1"/>
    </xf>
    <xf numFmtId="0" fontId="10" fillId="0" borderId="22" xfId="0" applyFont="1" applyBorder="1" applyAlignment="1">
      <alignment horizontal="center" vertical="top" wrapText="1"/>
    </xf>
    <xf numFmtId="0" fontId="10" fillId="0" borderId="24" xfId="0" applyFont="1" applyBorder="1" applyAlignment="1">
      <alignment horizontal="center" vertical="top" wrapText="1"/>
    </xf>
    <xf numFmtId="0" fontId="17" fillId="0" borderId="10" xfId="0" applyFont="1" applyBorder="1"/>
    <xf numFmtId="0" fontId="17" fillId="0" borderId="0" xfId="0" applyFont="1"/>
    <xf numFmtId="0" fontId="11" fillId="0" borderId="0" xfId="0" applyFont="1" applyAlignment="1">
      <alignment vertical="top"/>
    </xf>
    <xf numFmtId="165" fontId="1" fillId="7" borderId="0" xfId="0" applyNumberFormat="1" applyFont="1" applyFill="1" applyAlignment="1">
      <alignment horizontal="center" vertical="center"/>
    </xf>
    <xf numFmtId="0" fontId="15" fillId="5" borderId="0" xfId="0" applyFont="1" applyFill="1"/>
    <xf numFmtId="0" fontId="13" fillId="5" borderId="0" xfId="0" applyFont="1" applyFill="1"/>
    <xf numFmtId="0" fontId="21" fillId="0" borderId="21" xfId="0" applyFont="1" applyBorder="1" applyAlignment="1">
      <alignment horizontal="center" vertical="center" wrapText="1"/>
    </xf>
    <xf numFmtId="0" fontId="21" fillId="0" borderId="1" xfId="0" applyFont="1" applyBorder="1" applyAlignment="1">
      <alignment horizontal="center" vertical="center" wrapText="1"/>
    </xf>
    <xf numFmtId="0" fontId="23" fillId="9" borderId="1" xfId="0" applyFont="1" applyFill="1" applyBorder="1" applyAlignment="1">
      <alignment horizontal="center" vertical="center" wrapText="1"/>
    </xf>
    <xf numFmtId="0" fontId="22" fillId="0" borderId="1" xfId="0" applyFont="1" applyBorder="1" applyAlignment="1">
      <alignment horizontal="center" vertical="top"/>
    </xf>
    <xf numFmtId="0" fontId="22" fillId="0" borderId="1" xfId="0" applyFont="1" applyBorder="1" applyAlignment="1">
      <alignment horizontal="center" vertical="top" wrapText="1"/>
    </xf>
    <xf numFmtId="0" fontId="22" fillId="2" borderId="1" xfId="0" applyFont="1" applyFill="1" applyBorder="1" applyAlignment="1">
      <alignment horizontal="center" vertical="top" wrapText="1"/>
    </xf>
    <xf numFmtId="0" fontId="20" fillId="0" borderId="0" xfId="0" applyFont="1"/>
    <xf numFmtId="0" fontId="21" fillId="9" borderId="1" xfId="0" applyFont="1" applyFill="1" applyBorder="1" applyAlignment="1">
      <alignment horizontal="center" vertical="center" wrapText="1"/>
    </xf>
    <xf numFmtId="0" fontId="24" fillId="0" borderId="21" xfId="0" applyFont="1" applyBorder="1" applyAlignment="1">
      <alignment horizontal="center" vertical="center" wrapText="1"/>
    </xf>
    <xf numFmtId="0" fontId="24" fillId="0" borderId="1" xfId="0" applyFont="1" applyBorder="1" applyAlignment="1">
      <alignment horizontal="center" vertical="center" wrapText="1"/>
    </xf>
    <xf numFmtId="0" fontId="21" fillId="0" borderId="0" xfId="0" applyFont="1" applyAlignment="1">
      <alignment horizontal="center" wrapText="1"/>
    </xf>
    <xf numFmtId="0" fontId="20" fillId="0" borderId="0" xfId="0" applyFont="1" applyAlignment="1">
      <alignment wrapText="1"/>
    </xf>
    <xf numFmtId="0" fontId="20" fillId="0" borderId="0" xfId="0" applyFont="1" applyAlignment="1">
      <alignment horizontal="center" vertical="center"/>
    </xf>
    <xf numFmtId="0" fontId="21" fillId="0" borderId="0" xfId="0" applyFont="1" applyAlignment="1">
      <alignment horizontal="right" wrapText="1"/>
    </xf>
    <xf numFmtId="0" fontId="21" fillId="0" borderId="25" xfId="0" applyFont="1" applyBorder="1" applyAlignment="1">
      <alignment horizontal="right" vertical="center" wrapText="1"/>
    </xf>
    <xf numFmtId="0" fontId="21" fillId="2" borderId="9" xfId="0" applyFont="1" applyFill="1" applyBorder="1" applyAlignment="1">
      <alignment horizontal="right" vertical="center"/>
    </xf>
    <xf numFmtId="0" fontId="20" fillId="0" borderId="0" xfId="0" applyFont="1" applyAlignment="1">
      <alignment horizontal="center" vertical="center" wrapText="1"/>
    </xf>
    <xf numFmtId="165" fontId="20" fillId="10" borderId="7" xfId="0" applyNumberFormat="1" applyFont="1" applyFill="1" applyBorder="1" applyAlignment="1">
      <alignment horizontal="right" vertical="center" wrapText="1"/>
    </xf>
    <xf numFmtId="165" fontId="21" fillId="2" borderId="27" xfId="0" applyNumberFormat="1" applyFont="1" applyFill="1" applyBorder="1" applyAlignment="1">
      <alignment horizontal="right" vertical="center"/>
    </xf>
    <xf numFmtId="0" fontId="17" fillId="0" borderId="10" xfId="0" applyFont="1" applyBorder="1" applyAlignment="1">
      <alignment vertical="top"/>
    </xf>
    <xf numFmtId="0" fontId="17" fillId="0" borderId="0" xfId="0" applyFont="1" applyAlignment="1">
      <alignment vertical="top"/>
    </xf>
    <xf numFmtId="165" fontId="1" fillId="7" borderId="2" xfId="0" applyNumberFormat="1" applyFont="1" applyFill="1" applyBorder="1" applyAlignment="1">
      <alignment horizontal="center" vertical="top"/>
    </xf>
    <xf numFmtId="0" fontId="8" fillId="0" borderId="0" xfId="0" applyFont="1" applyAlignment="1">
      <alignment vertical="top"/>
    </xf>
    <xf numFmtId="0" fontId="8" fillId="0" borderId="11" xfId="0" applyFont="1" applyBorder="1" applyAlignment="1">
      <alignment vertical="top"/>
    </xf>
    <xf numFmtId="0" fontId="22" fillId="2" borderId="1" xfId="0" applyFont="1" applyFill="1" applyBorder="1" applyAlignment="1">
      <alignment horizontal="left" vertical="top" wrapText="1"/>
    </xf>
    <xf numFmtId="0" fontId="21" fillId="6" borderId="1" xfId="0" applyFont="1" applyFill="1" applyBorder="1" applyAlignment="1">
      <alignment horizontal="center" vertical="top" wrapText="1"/>
    </xf>
    <xf numFmtId="0" fontId="24" fillId="7" borderId="1" xfId="0" applyFont="1" applyFill="1" applyBorder="1" applyAlignment="1">
      <alignment horizontal="center" vertical="center" wrapText="1"/>
    </xf>
    <xf numFmtId="0" fontId="25" fillId="0" borderId="0" xfId="0" applyFont="1" applyAlignment="1">
      <alignment vertical="top"/>
    </xf>
    <xf numFmtId="0" fontId="21" fillId="0" borderId="0" xfId="0" applyFont="1" applyAlignment="1">
      <alignment vertical="top" wrapText="1"/>
    </xf>
    <xf numFmtId="0" fontId="25" fillId="0" borderId="0" xfId="0" applyFont="1" applyAlignment="1">
      <alignment vertical="top" wrapText="1"/>
    </xf>
    <xf numFmtId="0" fontId="10" fillId="11" borderId="1" xfId="0" applyFont="1" applyFill="1" applyBorder="1" applyAlignment="1">
      <alignment horizontal="center" vertical="top" wrapText="1"/>
    </xf>
    <xf numFmtId="0" fontId="25" fillId="11" borderId="3" xfId="0" applyFont="1" applyFill="1" applyBorder="1" applyAlignment="1">
      <alignment horizontal="center" vertical="top" wrapText="1"/>
    </xf>
    <xf numFmtId="0" fontId="20" fillId="11" borderId="1" xfId="0" applyFont="1" applyFill="1" applyBorder="1" applyAlignment="1">
      <alignment vertical="top"/>
    </xf>
    <xf numFmtId="0" fontId="20" fillId="11" borderId="1" xfId="0" applyFont="1" applyFill="1" applyBorder="1" applyAlignment="1">
      <alignment horizontal="center" vertical="top" wrapText="1"/>
    </xf>
    <xf numFmtId="0" fontId="21" fillId="11" borderId="1" xfId="0" applyFont="1" applyFill="1" applyBorder="1" applyAlignment="1">
      <alignment horizontal="center" vertical="top" wrapText="1"/>
    </xf>
    <xf numFmtId="0" fontId="14" fillId="0" borderId="0" xfId="0" applyFont="1" applyAlignment="1">
      <alignment vertical="center" wrapText="1"/>
    </xf>
    <xf numFmtId="0" fontId="13" fillId="0" borderId="0" xfId="0" applyFont="1" applyAlignment="1">
      <alignment vertical="center"/>
    </xf>
    <xf numFmtId="0" fontId="1" fillId="0" borderId="5" xfId="0" applyFont="1" applyBorder="1" applyAlignment="1">
      <alignment horizontal="left" vertical="center" wrapText="1"/>
    </xf>
    <xf numFmtId="0" fontId="13" fillId="0" borderId="19" xfId="0" applyFont="1" applyBorder="1" applyAlignment="1">
      <alignment horizontal="left"/>
    </xf>
    <xf numFmtId="0" fontId="10" fillId="0" borderId="10" xfId="0" applyFont="1" applyBorder="1" applyAlignment="1">
      <alignment horizontal="left" vertical="top" wrapText="1"/>
    </xf>
    <xf numFmtId="0" fontId="10" fillId="0" borderId="0" xfId="0" applyFont="1" applyAlignment="1">
      <alignment horizontal="left" vertical="top" wrapText="1"/>
    </xf>
    <xf numFmtId="0" fontId="10" fillId="0" borderId="12" xfId="0" applyFont="1" applyBorder="1" applyAlignment="1">
      <alignment horizontal="left" vertical="top" wrapText="1"/>
    </xf>
    <xf numFmtId="0" fontId="10" fillId="0" borderId="13" xfId="0" applyFont="1" applyBorder="1" applyAlignment="1">
      <alignment horizontal="left" vertical="top" wrapText="1"/>
    </xf>
    <xf numFmtId="0" fontId="1" fillId="3" borderId="6" xfId="0" applyFont="1" applyFill="1" applyBorder="1" applyAlignment="1">
      <alignment horizontal="center" vertical="center" wrapText="1"/>
    </xf>
    <xf numFmtId="0" fontId="1" fillId="3" borderId="18"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1" fillId="6" borderId="1" xfId="0" applyFont="1" applyFill="1" applyBorder="1" applyAlignment="1">
      <alignment horizontal="right" vertical="top"/>
    </xf>
    <xf numFmtId="0" fontId="13" fillId="6" borderId="1" xfId="0" applyFont="1" applyFill="1" applyBorder="1" applyAlignment="1">
      <alignment horizontal="right" vertical="top"/>
    </xf>
    <xf numFmtId="0" fontId="8" fillId="0" borderId="0" xfId="0" applyFont="1" applyAlignment="1">
      <alignment horizontal="left" vertical="top" wrapText="1"/>
    </xf>
    <xf numFmtId="0" fontId="8" fillId="0" borderId="11"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18" fillId="0" borderId="19" xfId="0" applyFont="1" applyBorder="1" applyAlignment="1">
      <alignment horizontal="left" vertical="top" wrapText="1"/>
    </xf>
    <xf numFmtId="0" fontId="18" fillId="0" borderId="10" xfId="0" applyFont="1" applyBorder="1" applyAlignment="1">
      <alignment horizontal="left" vertical="top" wrapText="1"/>
    </xf>
    <xf numFmtId="0" fontId="18" fillId="0" borderId="0" xfId="0" applyFont="1" applyAlignment="1">
      <alignment horizontal="left" vertical="top" wrapText="1"/>
    </xf>
    <xf numFmtId="0" fontId="18" fillId="0" borderId="11" xfId="0" applyFont="1" applyBorder="1" applyAlignment="1">
      <alignment horizontal="left" vertical="top" wrapText="1"/>
    </xf>
    <xf numFmtId="0" fontId="18" fillId="0" borderId="12" xfId="0" applyFont="1" applyBorder="1" applyAlignment="1">
      <alignment horizontal="left" vertical="top" wrapText="1"/>
    </xf>
    <xf numFmtId="0" fontId="18" fillId="0" borderId="13" xfId="0" applyFont="1" applyBorder="1" applyAlignment="1">
      <alignment horizontal="left" vertical="top" wrapText="1"/>
    </xf>
    <xf numFmtId="0" fontId="18" fillId="0" borderId="14" xfId="0" applyFont="1" applyBorder="1" applyAlignment="1">
      <alignment horizontal="left" vertical="top" wrapText="1"/>
    </xf>
    <xf numFmtId="0" fontId="11" fillId="6" borderId="0" xfId="0" applyFont="1" applyFill="1" applyAlignment="1">
      <alignment horizontal="left" vertical="center" wrapText="1"/>
    </xf>
    <xf numFmtId="0" fontId="16" fillId="0" borderId="0" xfId="0" applyFont="1" applyAlignment="1">
      <alignment horizontal="left" wrapText="1"/>
    </xf>
    <xf numFmtId="0" fontId="15" fillId="0" borderId="0" xfId="0" applyFont="1" applyAlignment="1">
      <alignment horizontal="left" wrapText="1"/>
    </xf>
    <xf numFmtId="0" fontId="15" fillId="0" borderId="11" xfId="0" applyFont="1" applyBorder="1" applyAlignment="1">
      <alignment horizontal="left" wrapText="1"/>
    </xf>
    <xf numFmtId="0" fontId="9" fillId="9" borderId="2" xfId="0" applyFont="1" applyFill="1" applyBorder="1" applyAlignment="1">
      <alignment horizontal="center" vertical="center"/>
    </xf>
    <xf numFmtId="0" fontId="9" fillId="9" borderId="29" xfId="0" applyFont="1" applyFill="1" applyBorder="1" applyAlignment="1">
      <alignment horizontal="center" vertical="center"/>
    </xf>
    <xf numFmtId="0" fontId="9" fillId="9" borderId="3" xfId="0" applyFont="1" applyFill="1" applyBorder="1" applyAlignment="1">
      <alignment horizontal="center" vertical="center"/>
    </xf>
    <xf numFmtId="0" fontId="25" fillId="0" borderId="1" xfId="0" applyFont="1" applyBorder="1" applyAlignment="1">
      <alignment horizontal="right" vertical="top"/>
    </xf>
    <xf numFmtId="0" fontId="21" fillId="0" borderId="1" xfId="0" applyFont="1" applyBorder="1" applyAlignment="1">
      <alignment horizontal="right" vertical="top" wrapText="1"/>
    </xf>
    <xf numFmtId="0" fontId="25" fillId="0" borderId="1" xfId="0" applyFont="1" applyBorder="1" applyAlignment="1">
      <alignment horizontal="right" vertical="top" wrapText="1"/>
    </xf>
    <xf numFmtId="0" fontId="22" fillId="0" borderId="0" xfId="0" applyFont="1" applyAlignment="1">
      <alignment horizontal="left" vertical="top" wrapText="1"/>
    </xf>
    <xf numFmtId="0" fontId="21" fillId="8" borderId="4" xfId="0" applyFont="1" applyFill="1" applyBorder="1" applyAlignment="1">
      <alignment horizontal="center" vertical="top" wrapText="1"/>
    </xf>
    <xf numFmtId="0" fontId="21" fillId="8" borderId="19" xfId="0" applyFont="1" applyFill="1" applyBorder="1" applyAlignment="1">
      <alignment horizontal="center" vertical="top" wrapText="1"/>
    </xf>
    <xf numFmtId="0" fontId="9" fillId="8" borderId="10" xfId="0" applyFont="1" applyFill="1" applyBorder="1" applyAlignment="1">
      <alignment horizontal="center" vertical="center" wrapText="1"/>
    </xf>
    <xf numFmtId="0" fontId="9" fillId="8" borderId="11" xfId="0" applyFont="1" applyFill="1" applyBorder="1" applyAlignment="1">
      <alignment horizontal="center" vertical="center" wrapText="1"/>
    </xf>
    <xf numFmtId="0" fontId="25" fillId="8" borderId="10" xfId="0" applyFont="1" applyFill="1" applyBorder="1" applyAlignment="1">
      <alignment horizontal="left" vertical="top" wrapText="1"/>
    </xf>
    <xf numFmtId="0" fontId="25" fillId="8" borderId="11" xfId="0" applyFont="1" applyFill="1" applyBorder="1" applyAlignment="1">
      <alignment horizontal="left" vertical="top" wrapText="1"/>
    </xf>
    <xf numFmtId="0" fontId="22" fillId="8" borderId="10" xfId="0" applyFont="1" applyFill="1" applyBorder="1" applyAlignment="1">
      <alignment horizontal="left"/>
    </xf>
    <xf numFmtId="0" fontId="22" fillId="8" borderId="11" xfId="0" applyFont="1" applyFill="1" applyBorder="1" applyAlignment="1">
      <alignment horizontal="left"/>
    </xf>
    <xf numFmtId="0" fontId="22" fillId="8" borderId="12" xfId="0" applyFont="1" applyFill="1" applyBorder="1" applyAlignment="1">
      <alignment horizontal="left"/>
    </xf>
    <xf numFmtId="0" fontId="22" fillId="8" borderId="14" xfId="0" applyFont="1" applyFill="1" applyBorder="1" applyAlignment="1">
      <alignment horizontal="left"/>
    </xf>
    <xf numFmtId="0" fontId="21" fillId="0" borderId="10" xfId="0" applyFont="1" applyBorder="1" applyAlignment="1">
      <alignment horizontal="center" wrapText="1"/>
    </xf>
    <xf numFmtId="0" fontId="21" fillId="0" borderId="0" xfId="0" applyFont="1" applyAlignment="1">
      <alignment horizontal="center" wrapText="1"/>
    </xf>
    <xf numFmtId="0" fontId="21" fillId="0" borderId="0" xfId="0" applyFont="1" applyAlignment="1">
      <alignment horizontal="left" wrapText="1"/>
    </xf>
    <xf numFmtId="0" fontId="21" fillId="0" borderId="15" xfId="0" applyFont="1" applyBorder="1" applyAlignment="1">
      <alignment horizontal="right"/>
    </xf>
    <xf numFmtId="0" fontId="21" fillId="0" borderId="20" xfId="0" applyFont="1" applyBorder="1" applyAlignment="1">
      <alignment horizontal="right"/>
    </xf>
    <xf numFmtId="0" fontId="21" fillId="0" borderId="26" xfId="0" applyFont="1" applyBorder="1" applyAlignment="1">
      <alignment horizontal="right"/>
    </xf>
    <xf numFmtId="0" fontId="21" fillId="0" borderId="28" xfId="0" applyFont="1" applyBorder="1" applyAlignment="1">
      <alignment horizontal="right"/>
    </xf>
    <xf numFmtId="0" fontId="15" fillId="5" borderId="0" xfId="0" applyFont="1" applyFill="1" applyAlignment="1">
      <alignment horizontal="left"/>
    </xf>
    <xf numFmtId="0" fontId="21" fillId="0" borderId="0" xfId="0" applyFont="1" applyAlignment="1">
      <alignment horizontal="left" vertical="center"/>
    </xf>
  </cellXfs>
  <cellStyles count="2">
    <cellStyle name="Įprastas 2" xfId="1" xr:uid="{F61F4D1E-BF3F-4711-A5FC-97A77AFA8DE2}"/>
    <cellStyle name="Normal" xfId="0" builtinId="0"/>
  </cellStyles>
  <dxfs count="2">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131"/>
  <sheetViews>
    <sheetView tabSelected="1" topLeftCell="A104" zoomScaleNormal="100" workbookViewId="0">
      <selection activeCell="A107" sqref="A107:XFD131"/>
    </sheetView>
  </sheetViews>
  <sheetFormatPr defaultRowHeight="14.25" x14ac:dyDescent="0.2"/>
  <cols>
    <col min="1" max="1" width="5.85546875" style="18" customWidth="1"/>
    <col min="2" max="2" width="15.42578125" style="18" customWidth="1"/>
    <col min="3" max="3" width="38.5703125" style="18" customWidth="1"/>
    <col min="4" max="4" width="18" style="18" customWidth="1"/>
    <col min="5" max="5" width="10" style="18" customWidth="1"/>
    <col min="6" max="6" width="29.42578125" style="18" customWidth="1"/>
    <col min="7" max="7" width="15.5703125" style="18" customWidth="1"/>
    <col min="8" max="8" width="18.5703125" style="16" customWidth="1"/>
    <col min="9" max="10" width="15.5703125" style="18" customWidth="1"/>
    <col min="11" max="11" width="14.5703125" style="18" customWidth="1"/>
    <col min="12" max="12" width="27" style="18" customWidth="1"/>
    <col min="13" max="13" width="16.7109375" style="18" customWidth="1"/>
    <col min="14" max="14" width="18.28515625" style="18" customWidth="1"/>
    <col min="15" max="15" width="28.42578125" style="18" hidden="1" customWidth="1"/>
    <col min="16" max="16" width="29.5703125" style="18" hidden="1" customWidth="1"/>
    <col min="17" max="17" width="22.7109375" style="18" hidden="1" customWidth="1"/>
    <col min="18" max="18" width="104.85546875" style="18" hidden="1" customWidth="1"/>
    <col min="19" max="16384" width="9.140625" style="18"/>
  </cols>
  <sheetData>
    <row r="1" spans="1:18" ht="21.75" customHeight="1" x14ac:dyDescent="0.2">
      <c r="A1" s="14" t="s">
        <v>2</v>
      </c>
      <c r="B1" s="15"/>
      <c r="C1" s="15"/>
      <c r="D1" s="15"/>
      <c r="E1" s="15"/>
      <c r="F1" s="15"/>
      <c r="G1" s="16"/>
      <c r="I1" s="17"/>
      <c r="O1" s="88" t="s">
        <v>125</v>
      </c>
      <c r="P1" s="88"/>
      <c r="Q1" s="88"/>
      <c r="R1" s="89"/>
    </row>
    <row r="2" spans="1:18" ht="21.75" customHeight="1" x14ac:dyDescent="0.2">
      <c r="A2" s="21" t="s">
        <v>118</v>
      </c>
      <c r="B2" s="15"/>
      <c r="C2" s="15"/>
      <c r="D2" s="15"/>
      <c r="E2" s="15"/>
      <c r="F2" s="15"/>
      <c r="G2" s="16"/>
      <c r="I2" s="17"/>
      <c r="O2" s="19"/>
      <c r="P2" s="19"/>
      <c r="Q2" s="19"/>
      <c r="R2" s="20"/>
    </row>
    <row r="3" spans="1:18" ht="15.75" customHeight="1" x14ac:dyDescent="0.25">
      <c r="A3" s="22" t="s">
        <v>119</v>
      </c>
      <c r="B3" s="23"/>
      <c r="C3" s="23"/>
      <c r="D3" s="23"/>
      <c r="E3" s="23"/>
      <c r="F3" s="23"/>
      <c r="G3" s="24"/>
      <c r="H3" s="24"/>
      <c r="I3" s="17"/>
      <c r="O3" s="19"/>
      <c r="P3" s="19"/>
      <c r="Q3" s="19"/>
      <c r="R3" s="20"/>
    </row>
    <row r="4" spans="1:18" ht="21.75" customHeight="1" thickBot="1" x14ac:dyDescent="0.3">
      <c r="A4" s="25" t="s">
        <v>120</v>
      </c>
      <c r="B4" s="15"/>
      <c r="C4" s="15"/>
      <c r="D4" s="15"/>
      <c r="E4" s="15"/>
      <c r="F4" s="15"/>
      <c r="G4" s="16"/>
      <c r="I4" s="17"/>
      <c r="O4" s="19"/>
      <c r="P4" s="19"/>
      <c r="Q4" s="19"/>
      <c r="R4" s="20"/>
    </row>
    <row r="5" spans="1:18" ht="30.75" customHeight="1" thickBot="1" x14ac:dyDescent="0.25">
      <c r="A5" s="26"/>
      <c r="B5" s="27"/>
      <c r="C5" s="27"/>
      <c r="D5" s="27"/>
      <c r="E5" s="27"/>
      <c r="F5" s="96" t="s">
        <v>18</v>
      </c>
      <c r="G5" s="96"/>
      <c r="H5" s="97"/>
      <c r="I5" s="98" t="s">
        <v>126</v>
      </c>
      <c r="J5" s="99"/>
      <c r="K5" s="99"/>
      <c r="L5" s="99"/>
      <c r="M5" s="99"/>
      <c r="N5" s="100"/>
      <c r="O5" s="90" t="s">
        <v>3</v>
      </c>
      <c r="P5" s="90"/>
      <c r="Q5" s="91"/>
      <c r="R5" s="103" t="s">
        <v>127</v>
      </c>
    </row>
    <row r="6" spans="1:18" s="34" customFormat="1" ht="84" customHeight="1" x14ac:dyDescent="0.2">
      <c r="A6" s="28" t="s">
        <v>0</v>
      </c>
      <c r="B6" s="29" t="s">
        <v>114</v>
      </c>
      <c r="C6" s="30" t="s">
        <v>4</v>
      </c>
      <c r="D6" s="31" t="s">
        <v>115</v>
      </c>
      <c r="E6" s="29" t="s">
        <v>5</v>
      </c>
      <c r="F6" s="32" t="s">
        <v>6</v>
      </c>
      <c r="G6" s="32" t="s">
        <v>112</v>
      </c>
      <c r="H6" s="33" t="s">
        <v>7</v>
      </c>
      <c r="I6" s="4" t="s">
        <v>8</v>
      </c>
      <c r="J6" s="2" t="s">
        <v>9</v>
      </c>
      <c r="K6" s="2" t="s">
        <v>10</v>
      </c>
      <c r="L6" s="3" t="s">
        <v>17</v>
      </c>
      <c r="M6" s="2" t="s">
        <v>16</v>
      </c>
      <c r="N6" s="5" t="s">
        <v>11</v>
      </c>
      <c r="O6" s="8" t="s">
        <v>128</v>
      </c>
      <c r="P6" s="6" t="s">
        <v>129</v>
      </c>
      <c r="Q6" s="7" t="s">
        <v>130</v>
      </c>
      <c r="R6" s="103"/>
    </row>
    <row r="7" spans="1:18" s="43" customFormat="1" ht="15" customHeight="1" x14ac:dyDescent="0.25">
      <c r="A7" s="35">
        <v>1</v>
      </c>
      <c r="B7" s="36"/>
      <c r="C7" s="9" t="s">
        <v>21</v>
      </c>
      <c r="D7" s="10">
        <v>20</v>
      </c>
      <c r="E7" s="10" t="s">
        <v>113</v>
      </c>
      <c r="F7" s="83"/>
      <c r="G7" s="83"/>
      <c r="H7" s="37">
        <f>ROUND(D7*G7,2)</f>
        <v>0</v>
      </c>
      <c r="I7" s="38"/>
      <c r="J7" s="36"/>
      <c r="K7" s="36"/>
      <c r="L7" s="36"/>
      <c r="M7" s="36"/>
      <c r="N7" s="39"/>
      <c r="O7" s="40"/>
      <c r="P7" s="41"/>
      <c r="Q7" s="42"/>
      <c r="R7" s="103"/>
    </row>
    <row r="8" spans="1:18" s="43" customFormat="1" x14ac:dyDescent="0.25">
      <c r="A8" s="35">
        <v>2</v>
      </c>
      <c r="B8" s="36"/>
      <c r="C8" s="9" t="s">
        <v>22</v>
      </c>
      <c r="D8" s="10">
        <v>20</v>
      </c>
      <c r="E8" s="10" t="s">
        <v>113</v>
      </c>
      <c r="F8" s="83"/>
      <c r="G8" s="83"/>
      <c r="H8" s="37">
        <f>ROUND(D8*G8,2)</f>
        <v>0</v>
      </c>
      <c r="I8" s="38"/>
      <c r="J8" s="36"/>
      <c r="K8" s="36"/>
      <c r="L8" s="36"/>
      <c r="M8" s="36"/>
      <c r="N8" s="39"/>
      <c r="P8" s="41"/>
      <c r="Q8" s="42"/>
      <c r="R8" s="103"/>
    </row>
    <row r="9" spans="1:18" s="43" customFormat="1" ht="15" customHeight="1" x14ac:dyDescent="0.25">
      <c r="A9" s="35">
        <v>3</v>
      </c>
      <c r="B9" s="36"/>
      <c r="C9" s="9" t="s">
        <v>23</v>
      </c>
      <c r="D9" s="10">
        <v>30</v>
      </c>
      <c r="E9" s="10" t="s">
        <v>113</v>
      </c>
      <c r="F9" s="83"/>
      <c r="G9" s="83"/>
      <c r="H9" s="37">
        <f>ROUND(D9*G9,2)</f>
        <v>0</v>
      </c>
      <c r="I9" s="38"/>
      <c r="J9" s="36"/>
      <c r="K9" s="36"/>
      <c r="L9" s="36"/>
      <c r="M9" s="36"/>
      <c r="N9" s="39"/>
      <c r="O9" s="40"/>
      <c r="P9" s="41"/>
      <c r="Q9" s="42"/>
      <c r="R9" s="103"/>
    </row>
    <row r="10" spans="1:18" s="43" customFormat="1" x14ac:dyDescent="0.25">
      <c r="A10" s="35">
        <v>4</v>
      </c>
      <c r="B10" s="36"/>
      <c r="C10" s="9" t="s">
        <v>24</v>
      </c>
      <c r="D10" s="10">
        <v>17</v>
      </c>
      <c r="E10" s="10" t="s">
        <v>113</v>
      </c>
      <c r="F10" s="83"/>
      <c r="G10" s="83"/>
      <c r="H10" s="37">
        <f>ROUND(D10*G10,2)</f>
        <v>0</v>
      </c>
      <c r="I10" s="38"/>
      <c r="J10" s="36"/>
      <c r="K10" s="36"/>
      <c r="L10" s="36"/>
      <c r="M10" s="36"/>
      <c r="N10" s="39"/>
      <c r="O10" s="40"/>
      <c r="P10" s="41"/>
      <c r="Q10" s="42"/>
      <c r="R10" s="103"/>
    </row>
    <row r="11" spans="1:18" s="43" customFormat="1" x14ac:dyDescent="0.25">
      <c r="A11" s="35">
        <v>5</v>
      </c>
      <c r="B11" s="36"/>
      <c r="C11" s="9" t="s">
        <v>25</v>
      </c>
      <c r="D11" s="10">
        <v>34</v>
      </c>
      <c r="E11" s="10" t="s">
        <v>113</v>
      </c>
      <c r="F11" s="83"/>
      <c r="G11" s="83"/>
      <c r="H11" s="37">
        <f t="shared" ref="H11:H74" si="0">ROUND(D11*G11,2)</f>
        <v>0</v>
      </c>
      <c r="I11" s="38"/>
      <c r="J11" s="36"/>
      <c r="K11" s="36"/>
      <c r="L11" s="36"/>
      <c r="M11" s="36"/>
      <c r="N11" s="39"/>
      <c r="O11" s="40"/>
      <c r="P11" s="41"/>
      <c r="Q11" s="42"/>
      <c r="R11" s="103"/>
    </row>
    <row r="12" spans="1:18" s="43" customFormat="1" x14ac:dyDescent="0.25">
      <c r="A12" s="35">
        <v>6</v>
      </c>
      <c r="B12" s="36"/>
      <c r="C12" s="9" t="s">
        <v>26</v>
      </c>
      <c r="D12" s="10">
        <v>10</v>
      </c>
      <c r="E12" s="10" t="s">
        <v>113</v>
      </c>
      <c r="F12" s="83"/>
      <c r="G12" s="83"/>
      <c r="H12" s="37">
        <f t="shared" si="0"/>
        <v>0</v>
      </c>
      <c r="I12" s="38"/>
      <c r="J12" s="36"/>
      <c r="K12" s="36"/>
      <c r="L12" s="36"/>
      <c r="M12" s="36"/>
      <c r="N12" s="39"/>
      <c r="O12" s="40"/>
      <c r="P12" s="41"/>
      <c r="Q12" s="42"/>
      <c r="R12" s="103"/>
    </row>
    <row r="13" spans="1:18" s="43" customFormat="1" x14ac:dyDescent="0.25">
      <c r="A13" s="35">
        <v>7</v>
      </c>
      <c r="B13" s="36"/>
      <c r="C13" s="9" t="s">
        <v>27</v>
      </c>
      <c r="D13" s="10">
        <v>150</v>
      </c>
      <c r="E13" s="10" t="s">
        <v>113</v>
      </c>
      <c r="F13" s="83"/>
      <c r="G13" s="83"/>
      <c r="H13" s="37">
        <f t="shared" si="0"/>
        <v>0</v>
      </c>
      <c r="I13" s="38"/>
      <c r="J13" s="36"/>
      <c r="K13" s="36"/>
      <c r="L13" s="36"/>
      <c r="M13" s="36"/>
      <c r="N13" s="39"/>
      <c r="O13" s="40"/>
      <c r="P13" s="41"/>
      <c r="Q13" s="42"/>
      <c r="R13" s="103"/>
    </row>
    <row r="14" spans="1:18" s="43" customFormat="1" x14ac:dyDescent="0.25">
      <c r="A14" s="35">
        <v>8</v>
      </c>
      <c r="B14" s="36"/>
      <c r="C14" s="9" t="s">
        <v>28</v>
      </c>
      <c r="D14" s="10">
        <v>28</v>
      </c>
      <c r="E14" s="10" t="s">
        <v>113</v>
      </c>
      <c r="F14" s="83"/>
      <c r="G14" s="83"/>
      <c r="H14" s="37">
        <f t="shared" si="0"/>
        <v>0</v>
      </c>
      <c r="I14" s="38"/>
      <c r="J14" s="36"/>
      <c r="K14" s="36"/>
      <c r="L14" s="36"/>
      <c r="M14" s="36"/>
      <c r="N14" s="39"/>
      <c r="O14" s="40"/>
      <c r="P14" s="41"/>
      <c r="Q14" s="42"/>
      <c r="R14" s="103"/>
    </row>
    <row r="15" spans="1:18" s="43" customFormat="1" x14ac:dyDescent="0.25">
      <c r="A15" s="35">
        <v>9</v>
      </c>
      <c r="B15" s="36"/>
      <c r="C15" s="9" t="s">
        <v>29</v>
      </c>
      <c r="D15" s="10">
        <v>15</v>
      </c>
      <c r="E15" s="10" t="s">
        <v>113</v>
      </c>
      <c r="F15" s="83"/>
      <c r="G15" s="83"/>
      <c r="H15" s="37">
        <f t="shared" si="0"/>
        <v>0</v>
      </c>
      <c r="I15" s="38"/>
      <c r="J15" s="36"/>
      <c r="K15" s="36"/>
      <c r="L15" s="36"/>
      <c r="M15" s="36"/>
      <c r="N15" s="39"/>
      <c r="O15" s="40"/>
      <c r="P15" s="41"/>
      <c r="Q15" s="42"/>
      <c r="R15" s="103"/>
    </row>
    <row r="16" spans="1:18" s="43" customFormat="1" x14ac:dyDescent="0.25">
      <c r="A16" s="35">
        <v>10</v>
      </c>
      <c r="B16" s="36"/>
      <c r="C16" s="9" t="s">
        <v>30</v>
      </c>
      <c r="D16" s="10">
        <v>23</v>
      </c>
      <c r="E16" s="10" t="s">
        <v>113</v>
      </c>
      <c r="F16" s="83"/>
      <c r="G16" s="83"/>
      <c r="H16" s="37">
        <f t="shared" si="0"/>
        <v>0</v>
      </c>
      <c r="I16" s="38"/>
      <c r="J16" s="36"/>
      <c r="K16" s="36"/>
      <c r="L16" s="36"/>
      <c r="M16" s="36"/>
      <c r="N16" s="39"/>
      <c r="O16" s="40"/>
      <c r="P16" s="41"/>
      <c r="Q16" s="42"/>
      <c r="R16" s="103"/>
    </row>
    <row r="17" spans="1:18" s="43" customFormat="1" x14ac:dyDescent="0.25">
      <c r="A17" s="35">
        <v>11</v>
      </c>
      <c r="B17" s="36"/>
      <c r="C17" s="9" t="s">
        <v>31</v>
      </c>
      <c r="D17" s="10">
        <v>30</v>
      </c>
      <c r="E17" s="10" t="s">
        <v>113</v>
      </c>
      <c r="F17" s="83"/>
      <c r="G17" s="83"/>
      <c r="H17" s="37">
        <f t="shared" si="0"/>
        <v>0</v>
      </c>
      <c r="I17" s="38"/>
      <c r="J17" s="36"/>
      <c r="K17" s="36"/>
      <c r="L17" s="36"/>
      <c r="M17" s="36"/>
      <c r="N17" s="39"/>
      <c r="O17" s="40"/>
      <c r="P17" s="41"/>
      <c r="Q17" s="42"/>
      <c r="R17" s="103"/>
    </row>
    <row r="18" spans="1:18" s="43" customFormat="1" x14ac:dyDescent="0.25">
      <c r="A18" s="35">
        <v>12</v>
      </c>
      <c r="B18" s="36"/>
      <c r="C18" s="9" t="s">
        <v>32</v>
      </c>
      <c r="D18" s="10">
        <v>150</v>
      </c>
      <c r="E18" s="10" t="s">
        <v>113</v>
      </c>
      <c r="F18" s="83"/>
      <c r="G18" s="83"/>
      <c r="H18" s="37">
        <f t="shared" si="0"/>
        <v>0</v>
      </c>
      <c r="I18" s="38"/>
      <c r="J18" s="36"/>
      <c r="K18" s="36"/>
      <c r="L18" s="36"/>
      <c r="M18" s="36"/>
      <c r="N18" s="39"/>
      <c r="O18" s="40"/>
      <c r="P18" s="41"/>
      <c r="Q18" s="42"/>
      <c r="R18" s="103"/>
    </row>
    <row r="19" spans="1:18" s="43" customFormat="1" x14ac:dyDescent="0.25">
      <c r="A19" s="35">
        <v>13</v>
      </c>
      <c r="B19" s="36"/>
      <c r="C19" s="9" t="s">
        <v>33</v>
      </c>
      <c r="D19" s="10">
        <v>10</v>
      </c>
      <c r="E19" s="10" t="s">
        <v>113</v>
      </c>
      <c r="F19" s="83"/>
      <c r="G19" s="83"/>
      <c r="H19" s="37">
        <f t="shared" si="0"/>
        <v>0</v>
      </c>
      <c r="I19" s="38"/>
      <c r="J19" s="36"/>
      <c r="K19" s="36"/>
      <c r="L19" s="36"/>
      <c r="M19" s="36"/>
      <c r="N19" s="39"/>
      <c r="O19" s="40"/>
      <c r="P19" s="41"/>
      <c r="Q19" s="42"/>
      <c r="R19" s="103"/>
    </row>
    <row r="20" spans="1:18" s="43" customFormat="1" x14ac:dyDescent="0.25">
      <c r="A20" s="35">
        <v>14</v>
      </c>
      <c r="B20" s="36"/>
      <c r="C20" s="9" t="s">
        <v>34</v>
      </c>
      <c r="D20" s="10">
        <v>22</v>
      </c>
      <c r="E20" s="10" t="s">
        <v>113</v>
      </c>
      <c r="F20" s="83"/>
      <c r="G20" s="83"/>
      <c r="H20" s="37">
        <f t="shared" si="0"/>
        <v>0</v>
      </c>
      <c r="I20" s="38"/>
      <c r="J20" s="36"/>
      <c r="K20" s="36"/>
      <c r="L20" s="36"/>
      <c r="M20" s="36"/>
      <c r="N20" s="39"/>
      <c r="O20" s="40"/>
      <c r="P20" s="41"/>
      <c r="Q20" s="42"/>
      <c r="R20" s="103"/>
    </row>
    <row r="21" spans="1:18" s="43" customFormat="1" x14ac:dyDescent="0.25">
      <c r="A21" s="35">
        <v>15</v>
      </c>
      <c r="B21" s="36"/>
      <c r="C21" s="9" t="s">
        <v>35</v>
      </c>
      <c r="D21" s="10">
        <v>17</v>
      </c>
      <c r="E21" s="10" t="s">
        <v>113</v>
      </c>
      <c r="F21" s="83"/>
      <c r="G21" s="83"/>
      <c r="H21" s="37">
        <f t="shared" si="0"/>
        <v>0</v>
      </c>
      <c r="I21" s="38"/>
      <c r="J21" s="36"/>
      <c r="K21" s="36"/>
      <c r="L21" s="36"/>
      <c r="M21" s="36"/>
      <c r="N21" s="39"/>
      <c r="O21" s="40"/>
      <c r="P21" s="41"/>
      <c r="Q21" s="42"/>
      <c r="R21" s="103"/>
    </row>
    <row r="22" spans="1:18" s="43" customFormat="1" x14ac:dyDescent="0.25">
      <c r="A22" s="35">
        <v>16</v>
      </c>
      <c r="B22" s="36"/>
      <c r="C22" s="9" t="s">
        <v>36</v>
      </c>
      <c r="D22" s="10">
        <v>45</v>
      </c>
      <c r="E22" s="10" t="s">
        <v>113</v>
      </c>
      <c r="F22" s="83"/>
      <c r="G22" s="83"/>
      <c r="H22" s="37">
        <f t="shared" si="0"/>
        <v>0</v>
      </c>
      <c r="I22" s="38"/>
      <c r="J22" s="36"/>
      <c r="K22" s="36"/>
      <c r="L22" s="36"/>
      <c r="M22" s="36"/>
      <c r="N22" s="39"/>
      <c r="O22" s="40"/>
      <c r="P22" s="41"/>
      <c r="Q22" s="42"/>
      <c r="R22" s="103"/>
    </row>
    <row r="23" spans="1:18" s="43" customFormat="1" x14ac:dyDescent="0.25">
      <c r="A23" s="35">
        <v>17</v>
      </c>
      <c r="B23" s="36"/>
      <c r="C23" s="9" t="s">
        <v>37</v>
      </c>
      <c r="D23" s="10">
        <v>22</v>
      </c>
      <c r="E23" s="10" t="s">
        <v>113</v>
      </c>
      <c r="F23" s="83"/>
      <c r="G23" s="83"/>
      <c r="H23" s="37">
        <f t="shared" si="0"/>
        <v>0</v>
      </c>
      <c r="I23" s="38"/>
      <c r="J23" s="36"/>
      <c r="K23" s="36"/>
      <c r="L23" s="36"/>
      <c r="M23" s="36"/>
      <c r="N23" s="39"/>
      <c r="O23" s="40"/>
      <c r="P23" s="41"/>
      <c r="Q23" s="42"/>
      <c r="R23" s="103"/>
    </row>
    <row r="24" spans="1:18" s="43" customFormat="1" x14ac:dyDescent="0.25">
      <c r="A24" s="35">
        <v>18</v>
      </c>
      <c r="B24" s="36"/>
      <c r="C24" s="9" t="s">
        <v>38</v>
      </c>
      <c r="D24" s="10">
        <v>10</v>
      </c>
      <c r="E24" s="10" t="s">
        <v>113</v>
      </c>
      <c r="F24" s="83"/>
      <c r="G24" s="83"/>
      <c r="H24" s="37">
        <f t="shared" si="0"/>
        <v>0</v>
      </c>
      <c r="I24" s="38"/>
      <c r="J24" s="36"/>
      <c r="K24" s="36"/>
      <c r="L24" s="36"/>
      <c r="M24" s="36"/>
      <c r="N24" s="39"/>
      <c r="O24" s="40"/>
      <c r="P24" s="41"/>
      <c r="Q24" s="42"/>
      <c r="R24" s="103"/>
    </row>
    <row r="25" spans="1:18" s="43" customFormat="1" x14ac:dyDescent="0.25">
      <c r="A25" s="35">
        <v>19</v>
      </c>
      <c r="B25" s="36"/>
      <c r="C25" s="9" t="s">
        <v>39</v>
      </c>
      <c r="D25" s="10">
        <v>55</v>
      </c>
      <c r="E25" s="10" t="s">
        <v>113</v>
      </c>
      <c r="F25" s="83"/>
      <c r="G25" s="83"/>
      <c r="H25" s="37">
        <f t="shared" si="0"/>
        <v>0</v>
      </c>
      <c r="I25" s="38"/>
      <c r="J25" s="36"/>
      <c r="K25" s="36"/>
      <c r="L25" s="36"/>
      <c r="M25" s="36"/>
      <c r="N25" s="39"/>
      <c r="O25" s="40"/>
      <c r="P25" s="41"/>
      <c r="Q25" s="42"/>
      <c r="R25" s="103"/>
    </row>
    <row r="26" spans="1:18" s="43" customFormat="1" x14ac:dyDescent="0.25">
      <c r="A26" s="35">
        <v>20</v>
      </c>
      <c r="B26" s="36"/>
      <c r="C26" s="9" t="s">
        <v>40</v>
      </c>
      <c r="D26" s="10">
        <v>50</v>
      </c>
      <c r="E26" s="10" t="s">
        <v>113</v>
      </c>
      <c r="F26" s="83"/>
      <c r="G26" s="83"/>
      <c r="H26" s="37">
        <f t="shared" si="0"/>
        <v>0</v>
      </c>
      <c r="I26" s="38"/>
      <c r="J26" s="36"/>
      <c r="K26" s="36"/>
      <c r="L26" s="36"/>
      <c r="M26" s="36"/>
      <c r="N26" s="39"/>
      <c r="O26" s="40"/>
      <c r="P26" s="41"/>
      <c r="Q26" s="42"/>
      <c r="R26" s="103"/>
    </row>
    <row r="27" spans="1:18" s="43" customFormat="1" x14ac:dyDescent="0.25">
      <c r="A27" s="35">
        <v>21</v>
      </c>
      <c r="B27" s="36"/>
      <c r="C27" s="9" t="s">
        <v>41</v>
      </c>
      <c r="D27" s="10">
        <v>40</v>
      </c>
      <c r="E27" s="10" t="s">
        <v>113</v>
      </c>
      <c r="F27" s="83"/>
      <c r="G27" s="83"/>
      <c r="H27" s="37">
        <f t="shared" si="0"/>
        <v>0</v>
      </c>
      <c r="I27" s="38"/>
      <c r="J27" s="36"/>
      <c r="K27" s="36"/>
      <c r="L27" s="36"/>
      <c r="M27" s="36"/>
      <c r="N27" s="39"/>
      <c r="O27" s="40"/>
      <c r="P27" s="41"/>
      <c r="Q27" s="42"/>
      <c r="R27" s="103"/>
    </row>
    <row r="28" spans="1:18" s="43" customFormat="1" x14ac:dyDescent="0.25">
      <c r="A28" s="35">
        <v>22</v>
      </c>
      <c r="B28" s="36"/>
      <c r="C28" s="9" t="s">
        <v>42</v>
      </c>
      <c r="D28" s="10">
        <v>10</v>
      </c>
      <c r="E28" s="10" t="s">
        <v>113</v>
      </c>
      <c r="F28" s="83"/>
      <c r="G28" s="83"/>
      <c r="H28" s="37">
        <f t="shared" si="0"/>
        <v>0</v>
      </c>
      <c r="I28" s="38"/>
      <c r="J28" s="36"/>
      <c r="K28" s="36"/>
      <c r="L28" s="36"/>
      <c r="M28" s="36"/>
      <c r="N28" s="39"/>
      <c r="O28" s="40"/>
      <c r="P28" s="41"/>
      <c r="Q28" s="42"/>
      <c r="R28" s="103"/>
    </row>
    <row r="29" spans="1:18" s="43" customFormat="1" x14ac:dyDescent="0.25">
      <c r="A29" s="35">
        <v>23</v>
      </c>
      <c r="B29" s="36"/>
      <c r="C29" s="9" t="s">
        <v>43</v>
      </c>
      <c r="D29" s="10">
        <v>10</v>
      </c>
      <c r="E29" s="10" t="s">
        <v>113</v>
      </c>
      <c r="F29" s="83"/>
      <c r="G29" s="83"/>
      <c r="H29" s="37">
        <f t="shared" si="0"/>
        <v>0</v>
      </c>
      <c r="I29" s="38"/>
      <c r="J29" s="36"/>
      <c r="K29" s="36"/>
      <c r="L29" s="36"/>
      <c r="M29" s="36"/>
      <c r="N29" s="39"/>
      <c r="O29" s="40"/>
      <c r="P29" s="41"/>
      <c r="Q29" s="42"/>
      <c r="R29" s="103"/>
    </row>
    <row r="30" spans="1:18" s="43" customFormat="1" x14ac:dyDescent="0.25">
      <c r="A30" s="35">
        <v>24</v>
      </c>
      <c r="B30" s="36"/>
      <c r="C30" s="9" t="s">
        <v>44</v>
      </c>
      <c r="D30" s="10">
        <v>10</v>
      </c>
      <c r="E30" s="10" t="s">
        <v>113</v>
      </c>
      <c r="F30" s="83"/>
      <c r="G30" s="83"/>
      <c r="H30" s="37">
        <f t="shared" si="0"/>
        <v>0</v>
      </c>
      <c r="I30" s="38"/>
      <c r="J30" s="36"/>
      <c r="K30" s="36"/>
      <c r="L30" s="36"/>
      <c r="M30" s="36"/>
      <c r="N30" s="39"/>
      <c r="O30" s="40"/>
      <c r="P30" s="41"/>
      <c r="Q30" s="42"/>
      <c r="R30" s="103"/>
    </row>
    <row r="31" spans="1:18" s="43" customFormat="1" x14ac:dyDescent="0.25">
      <c r="A31" s="35">
        <v>25</v>
      </c>
      <c r="B31" s="36"/>
      <c r="C31" s="9" t="s">
        <v>45</v>
      </c>
      <c r="D31" s="10">
        <v>22</v>
      </c>
      <c r="E31" s="10" t="s">
        <v>113</v>
      </c>
      <c r="F31" s="83"/>
      <c r="G31" s="83"/>
      <c r="H31" s="37">
        <f t="shared" si="0"/>
        <v>0</v>
      </c>
      <c r="I31" s="38"/>
      <c r="J31" s="36"/>
      <c r="K31" s="36"/>
      <c r="L31" s="36"/>
      <c r="M31" s="36"/>
      <c r="N31" s="39"/>
      <c r="O31" s="40"/>
      <c r="P31" s="41"/>
      <c r="Q31" s="42"/>
      <c r="R31" s="103"/>
    </row>
    <row r="32" spans="1:18" s="43" customFormat="1" x14ac:dyDescent="0.25">
      <c r="A32" s="35">
        <v>26</v>
      </c>
      <c r="B32" s="36"/>
      <c r="C32" s="9" t="s">
        <v>46</v>
      </c>
      <c r="D32" s="10">
        <v>15</v>
      </c>
      <c r="E32" s="10" t="s">
        <v>113</v>
      </c>
      <c r="F32" s="83"/>
      <c r="G32" s="83"/>
      <c r="H32" s="37">
        <f t="shared" si="0"/>
        <v>0</v>
      </c>
      <c r="I32" s="38"/>
      <c r="J32" s="36"/>
      <c r="K32" s="36"/>
      <c r="L32" s="36"/>
      <c r="M32" s="36"/>
      <c r="N32" s="39"/>
      <c r="O32" s="40"/>
      <c r="P32" s="41"/>
      <c r="Q32" s="42"/>
      <c r="R32" s="103"/>
    </row>
    <row r="33" spans="1:18" s="43" customFormat="1" x14ac:dyDescent="0.25">
      <c r="A33" s="35">
        <v>27</v>
      </c>
      <c r="B33" s="36"/>
      <c r="C33" s="9" t="s">
        <v>47</v>
      </c>
      <c r="D33" s="10">
        <v>10</v>
      </c>
      <c r="E33" s="10" t="s">
        <v>113</v>
      </c>
      <c r="F33" s="83"/>
      <c r="G33" s="83"/>
      <c r="H33" s="37">
        <f t="shared" si="0"/>
        <v>0</v>
      </c>
      <c r="I33" s="38"/>
      <c r="J33" s="36"/>
      <c r="K33" s="36"/>
      <c r="L33" s="36"/>
      <c r="M33" s="36"/>
      <c r="N33" s="39"/>
      <c r="O33" s="40"/>
      <c r="P33" s="41"/>
      <c r="Q33" s="42"/>
      <c r="R33" s="103"/>
    </row>
    <row r="34" spans="1:18" s="43" customFormat="1" x14ac:dyDescent="0.25">
      <c r="A34" s="35">
        <v>28</v>
      </c>
      <c r="B34" s="36"/>
      <c r="C34" s="11" t="s">
        <v>48</v>
      </c>
      <c r="D34" s="10">
        <v>10</v>
      </c>
      <c r="E34" s="10" t="s">
        <v>113</v>
      </c>
      <c r="F34" s="83"/>
      <c r="G34" s="83"/>
      <c r="H34" s="37">
        <f t="shared" si="0"/>
        <v>0</v>
      </c>
      <c r="I34" s="38"/>
      <c r="J34" s="36"/>
      <c r="K34" s="36"/>
      <c r="L34" s="36"/>
      <c r="M34" s="36"/>
      <c r="N34" s="39"/>
      <c r="O34" s="40"/>
      <c r="P34" s="41"/>
      <c r="Q34" s="42"/>
      <c r="R34" s="103"/>
    </row>
    <row r="35" spans="1:18" s="43" customFormat="1" x14ac:dyDescent="0.25">
      <c r="A35" s="35">
        <v>29</v>
      </c>
      <c r="B35" s="36"/>
      <c r="C35" s="9" t="s">
        <v>49</v>
      </c>
      <c r="D35" s="10">
        <v>50</v>
      </c>
      <c r="E35" s="10" t="s">
        <v>113</v>
      </c>
      <c r="F35" s="83"/>
      <c r="G35" s="83"/>
      <c r="H35" s="37">
        <f t="shared" si="0"/>
        <v>0</v>
      </c>
      <c r="I35" s="38"/>
      <c r="J35" s="36"/>
      <c r="K35" s="36"/>
      <c r="L35" s="36"/>
      <c r="M35" s="36"/>
      <c r="N35" s="39"/>
      <c r="O35" s="40"/>
      <c r="P35" s="41"/>
      <c r="Q35" s="42"/>
      <c r="R35" s="103"/>
    </row>
    <row r="36" spans="1:18" s="43" customFormat="1" x14ac:dyDescent="0.25">
      <c r="A36" s="35">
        <v>30</v>
      </c>
      <c r="B36" s="36"/>
      <c r="C36" s="9" t="s">
        <v>50</v>
      </c>
      <c r="D36" s="10">
        <v>22</v>
      </c>
      <c r="E36" s="10" t="s">
        <v>113</v>
      </c>
      <c r="F36" s="83"/>
      <c r="G36" s="83"/>
      <c r="H36" s="37">
        <f t="shared" si="0"/>
        <v>0</v>
      </c>
      <c r="I36" s="38"/>
      <c r="J36" s="36"/>
      <c r="K36" s="36"/>
      <c r="L36" s="36"/>
      <c r="M36" s="36"/>
      <c r="N36" s="39"/>
      <c r="O36" s="40"/>
      <c r="P36" s="41"/>
      <c r="Q36" s="42"/>
      <c r="R36" s="103"/>
    </row>
    <row r="37" spans="1:18" s="43" customFormat="1" x14ac:dyDescent="0.25">
      <c r="A37" s="35">
        <v>31</v>
      </c>
      <c r="B37" s="36"/>
      <c r="C37" s="9" t="s">
        <v>51</v>
      </c>
      <c r="D37" s="10">
        <v>7</v>
      </c>
      <c r="E37" s="10" t="s">
        <v>113</v>
      </c>
      <c r="F37" s="83"/>
      <c r="G37" s="83"/>
      <c r="H37" s="37">
        <f t="shared" si="0"/>
        <v>0</v>
      </c>
      <c r="I37" s="38"/>
      <c r="J37" s="36"/>
      <c r="K37" s="36"/>
      <c r="L37" s="36"/>
      <c r="M37" s="36"/>
      <c r="N37" s="39"/>
      <c r="O37" s="40"/>
      <c r="P37" s="41"/>
      <c r="Q37" s="42"/>
      <c r="R37" s="103"/>
    </row>
    <row r="38" spans="1:18" s="43" customFormat="1" x14ac:dyDescent="0.25">
      <c r="A38" s="35">
        <v>32</v>
      </c>
      <c r="B38" s="36"/>
      <c r="C38" s="9" t="s">
        <v>52</v>
      </c>
      <c r="D38" s="10">
        <v>7</v>
      </c>
      <c r="E38" s="10" t="s">
        <v>113</v>
      </c>
      <c r="F38" s="83"/>
      <c r="G38" s="83"/>
      <c r="H38" s="37">
        <f t="shared" si="0"/>
        <v>0</v>
      </c>
      <c r="I38" s="38"/>
      <c r="J38" s="36"/>
      <c r="K38" s="36"/>
      <c r="L38" s="36"/>
      <c r="M38" s="36"/>
      <c r="N38" s="39"/>
      <c r="O38" s="40"/>
      <c r="P38" s="41"/>
      <c r="Q38" s="42"/>
      <c r="R38" s="103"/>
    </row>
    <row r="39" spans="1:18" s="43" customFormat="1" x14ac:dyDescent="0.25">
      <c r="A39" s="35">
        <v>33</v>
      </c>
      <c r="B39" s="36"/>
      <c r="C39" s="9" t="s">
        <v>53</v>
      </c>
      <c r="D39" s="10">
        <v>10</v>
      </c>
      <c r="E39" s="10" t="s">
        <v>113</v>
      </c>
      <c r="F39" s="83"/>
      <c r="G39" s="83"/>
      <c r="H39" s="37">
        <f t="shared" si="0"/>
        <v>0</v>
      </c>
      <c r="I39" s="38"/>
      <c r="J39" s="36"/>
      <c r="K39" s="36"/>
      <c r="L39" s="36"/>
      <c r="M39" s="36"/>
      <c r="N39" s="39"/>
      <c r="O39" s="40"/>
      <c r="P39" s="41"/>
      <c r="Q39" s="42"/>
      <c r="R39" s="103"/>
    </row>
    <row r="40" spans="1:18" s="43" customFormat="1" x14ac:dyDescent="0.25">
      <c r="A40" s="35">
        <v>34</v>
      </c>
      <c r="B40" s="36"/>
      <c r="C40" s="9" t="s">
        <v>54</v>
      </c>
      <c r="D40" s="10">
        <v>36</v>
      </c>
      <c r="E40" s="10" t="s">
        <v>113</v>
      </c>
      <c r="F40" s="83"/>
      <c r="G40" s="83"/>
      <c r="H40" s="37">
        <f t="shared" si="0"/>
        <v>0</v>
      </c>
      <c r="I40" s="38"/>
      <c r="J40" s="36"/>
      <c r="K40" s="36"/>
      <c r="L40" s="36"/>
      <c r="M40" s="36"/>
      <c r="N40" s="39"/>
      <c r="O40" s="40"/>
      <c r="P40" s="41"/>
      <c r="Q40" s="42"/>
      <c r="R40" s="103"/>
    </row>
    <row r="41" spans="1:18" s="43" customFormat="1" x14ac:dyDescent="0.25">
      <c r="A41" s="35">
        <v>35</v>
      </c>
      <c r="B41" s="36"/>
      <c r="C41" s="9" t="s">
        <v>55</v>
      </c>
      <c r="D41" s="10">
        <v>10</v>
      </c>
      <c r="E41" s="10" t="s">
        <v>113</v>
      </c>
      <c r="F41" s="83"/>
      <c r="G41" s="83"/>
      <c r="H41" s="37">
        <f t="shared" si="0"/>
        <v>0</v>
      </c>
      <c r="I41" s="38"/>
      <c r="J41" s="36"/>
      <c r="K41" s="36"/>
      <c r="L41" s="36"/>
      <c r="M41" s="36"/>
      <c r="N41" s="39"/>
      <c r="O41" s="40"/>
      <c r="P41" s="41"/>
      <c r="Q41" s="42"/>
      <c r="R41" s="103"/>
    </row>
    <row r="42" spans="1:18" s="43" customFormat="1" x14ac:dyDescent="0.25">
      <c r="A42" s="35">
        <v>36</v>
      </c>
      <c r="B42" s="36"/>
      <c r="C42" s="9" t="s">
        <v>56</v>
      </c>
      <c r="D42" s="10">
        <v>50</v>
      </c>
      <c r="E42" s="10" t="s">
        <v>113</v>
      </c>
      <c r="F42" s="83"/>
      <c r="G42" s="83"/>
      <c r="H42" s="37">
        <f t="shared" si="0"/>
        <v>0</v>
      </c>
      <c r="I42" s="38"/>
      <c r="J42" s="36"/>
      <c r="K42" s="36"/>
      <c r="L42" s="36"/>
      <c r="M42" s="36"/>
      <c r="N42" s="39"/>
      <c r="O42" s="40"/>
      <c r="P42" s="41"/>
      <c r="Q42" s="42"/>
      <c r="R42" s="103"/>
    </row>
    <row r="43" spans="1:18" s="43" customFormat="1" x14ac:dyDescent="0.25">
      <c r="A43" s="35">
        <v>37</v>
      </c>
      <c r="B43" s="36"/>
      <c r="C43" s="9" t="s">
        <v>57</v>
      </c>
      <c r="D43" s="10">
        <v>50</v>
      </c>
      <c r="E43" s="10" t="s">
        <v>113</v>
      </c>
      <c r="F43" s="83"/>
      <c r="G43" s="83"/>
      <c r="H43" s="37">
        <f t="shared" si="0"/>
        <v>0</v>
      </c>
      <c r="I43" s="38"/>
      <c r="J43" s="36"/>
      <c r="K43" s="36"/>
      <c r="L43" s="36"/>
      <c r="M43" s="36"/>
      <c r="N43" s="39"/>
      <c r="O43" s="40"/>
      <c r="P43" s="41"/>
      <c r="Q43" s="42"/>
      <c r="R43" s="103"/>
    </row>
    <row r="44" spans="1:18" s="43" customFormat="1" x14ac:dyDescent="0.25">
      <c r="A44" s="35">
        <v>38</v>
      </c>
      <c r="B44" s="36"/>
      <c r="C44" s="9" t="s">
        <v>58</v>
      </c>
      <c r="D44" s="10">
        <v>13</v>
      </c>
      <c r="E44" s="10" t="s">
        <v>113</v>
      </c>
      <c r="F44" s="83"/>
      <c r="G44" s="83"/>
      <c r="H44" s="37">
        <f t="shared" si="0"/>
        <v>0</v>
      </c>
      <c r="I44" s="38"/>
      <c r="J44" s="36"/>
      <c r="K44" s="36"/>
      <c r="L44" s="36"/>
      <c r="M44" s="36"/>
      <c r="N44" s="39"/>
      <c r="O44" s="40"/>
      <c r="P44" s="41"/>
      <c r="Q44" s="42"/>
      <c r="R44" s="103"/>
    </row>
    <row r="45" spans="1:18" s="43" customFormat="1" x14ac:dyDescent="0.25">
      <c r="A45" s="35">
        <v>39</v>
      </c>
      <c r="B45" s="36"/>
      <c r="C45" s="9" t="s">
        <v>59</v>
      </c>
      <c r="D45" s="10">
        <v>50</v>
      </c>
      <c r="E45" s="10" t="s">
        <v>113</v>
      </c>
      <c r="F45" s="83"/>
      <c r="G45" s="83"/>
      <c r="H45" s="37">
        <f t="shared" si="0"/>
        <v>0</v>
      </c>
      <c r="I45" s="38"/>
      <c r="J45" s="36"/>
      <c r="K45" s="36"/>
      <c r="L45" s="36"/>
      <c r="M45" s="36"/>
      <c r="N45" s="39"/>
      <c r="O45" s="40"/>
      <c r="P45" s="41"/>
      <c r="Q45" s="42"/>
      <c r="R45" s="103"/>
    </row>
    <row r="46" spans="1:18" s="43" customFormat="1" x14ac:dyDescent="0.25">
      <c r="A46" s="35">
        <v>40</v>
      </c>
      <c r="B46" s="36"/>
      <c r="C46" s="9" t="s">
        <v>60</v>
      </c>
      <c r="D46" s="10">
        <v>50</v>
      </c>
      <c r="E46" s="10" t="s">
        <v>113</v>
      </c>
      <c r="F46" s="83"/>
      <c r="G46" s="83"/>
      <c r="H46" s="37">
        <f t="shared" si="0"/>
        <v>0</v>
      </c>
      <c r="I46" s="38"/>
      <c r="J46" s="36"/>
      <c r="K46" s="36"/>
      <c r="L46" s="36"/>
      <c r="M46" s="36"/>
      <c r="N46" s="39"/>
      <c r="O46" s="40"/>
      <c r="P46" s="41"/>
      <c r="Q46" s="42"/>
      <c r="R46" s="103"/>
    </row>
    <row r="47" spans="1:18" s="43" customFormat="1" x14ac:dyDescent="0.25">
      <c r="A47" s="35">
        <v>41</v>
      </c>
      <c r="B47" s="36"/>
      <c r="C47" s="9" t="s">
        <v>61</v>
      </c>
      <c r="D47" s="10">
        <v>10</v>
      </c>
      <c r="E47" s="10" t="s">
        <v>110</v>
      </c>
      <c r="F47" s="83"/>
      <c r="G47" s="83"/>
      <c r="H47" s="37">
        <f t="shared" si="0"/>
        <v>0</v>
      </c>
      <c r="I47" s="38"/>
      <c r="J47" s="36"/>
      <c r="K47" s="36"/>
      <c r="L47" s="36"/>
      <c r="M47" s="36"/>
      <c r="N47" s="39"/>
      <c r="O47" s="40"/>
      <c r="P47" s="41"/>
      <c r="Q47" s="42"/>
      <c r="R47" s="103"/>
    </row>
    <row r="48" spans="1:18" s="43" customFormat="1" x14ac:dyDescent="0.25">
      <c r="A48" s="35">
        <v>42</v>
      </c>
      <c r="B48" s="36"/>
      <c r="C48" s="9" t="s">
        <v>62</v>
      </c>
      <c r="D48" s="10">
        <v>10</v>
      </c>
      <c r="E48" s="10" t="s">
        <v>110</v>
      </c>
      <c r="F48" s="83"/>
      <c r="G48" s="83"/>
      <c r="H48" s="37">
        <f t="shared" si="0"/>
        <v>0</v>
      </c>
      <c r="I48" s="38"/>
      <c r="J48" s="36"/>
      <c r="K48" s="36"/>
      <c r="L48" s="36"/>
      <c r="M48" s="36"/>
      <c r="N48" s="39"/>
      <c r="O48" s="40"/>
      <c r="P48" s="41"/>
      <c r="Q48" s="42"/>
      <c r="R48" s="103"/>
    </row>
    <row r="49" spans="1:18" s="43" customFormat="1" x14ac:dyDescent="0.25">
      <c r="A49" s="35">
        <v>43</v>
      </c>
      <c r="B49" s="36"/>
      <c r="C49" s="9" t="s">
        <v>63</v>
      </c>
      <c r="D49" s="10">
        <v>10</v>
      </c>
      <c r="E49" s="10" t="s">
        <v>113</v>
      </c>
      <c r="F49" s="83"/>
      <c r="G49" s="83"/>
      <c r="H49" s="37">
        <f t="shared" si="0"/>
        <v>0</v>
      </c>
      <c r="I49" s="38"/>
      <c r="J49" s="36"/>
      <c r="K49" s="36"/>
      <c r="L49" s="36"/>
      <c r="M49" s="36"/>
      <c r="N49" s="39"/>
      <c r="O49" s="40"/>
      <c r="P49" s="41"/>
      <c r="Q49" s="42"/>
      <c r="R49" s="103"/>
    </row>
    <row r="50" spans="1:18" s="43" customFormat="1" x14ac:dyDescent="0.25">
      <c r="A50" s="35">
        <v>44</v>
      </c>
      <c r="B50" s="36"/>
      <c r="C50" s="9" t="s">
        <v>64</v>
      </c>
      <c r="D50" s="10">
        <v>20</v>
      </c>
      <c r="E50" s="10" t="s">
        <v>113</v>
      </c>
      <c r="F50" s="83"/>
      <c r="G50" s="83"/>
      <c r="H50" s="37">
        <f t="shared" si="0"/>
        <v>0</v>
      </c>
      <c r="I50" s="38"/>
      <c r="J50" s="36"/>
      <c r="K50" s="36"/>
      <c r="L50" s="36"/>
      <c r="M50" s="36"/>
      <c r="N50" s="39"/>
      <c r="O50" s="40"/>
      <c r="P50" s="41"/>
      <c r="Q50" s="42"/>
      <c r="R50" s="103"/>
    </row>
    <row r="51" spans="1:18" s="43" customFormat="1" x14ac:dyDescent="0.25">
      <c r="A51" s="35">
        <v>45</v>
      </c>
      <c r="B51" s="36"/>
      <c r="C51" s="9" t="s">
        <v>65</v>
      </c>
      <c r="D51" s="10">
        <v>20</v>
      </c>
      <c r="E51" s="10" t="s">
        <v>113</v>
      </c>
      <c r="F51" s="83"/>
      <c r="G51" s="83"/>
      <c r="H51" s="37">
        <f t="shared" si="0"/>
        <v>0</v>
      </c>
      <c r="I51" s="38"/>
      <c r="J51" s="36"/>
      <c r="K51" s="36"/>
      <c r="L51" s="36"/>
      <c r="M51" s="36"/>
      <c r="N51" s="39"/>
      <c r="O51" s="40"/>
      <c r="P51" s="41"/>
      <c r="Q51" s="42"/>
      <c r="R51" s="103"/>
    </row>
    <row r="52" spans="1:18" s="43" customFormat="1" x14ac:dyDescent="0.25">
      <c r="A52" s="35">
        <v>46</v>
      </c>
      <c r="B52" s="36"/>
      <c r="C52" s="9" t="s">
        <v>66</v>
      </c>
      <c r="D52" s="10">
        <v>50</v>
      </c>
      <c r="E52" s="10" t="s">
        <v>113</v>
      </c>
      <c r="F52" s="83"/>
      <c r="G52" s="83"/>
      <c r="H52" s="37">
        <f t="shared" si="0"/>
        <v>0</v>
      </c>
      <c r="I52" s="38"/>
      <c r="J52" s="36"/>
      <c r="K52" s="36"/>
      <c r="L52" s="36"/>
      <c r="M52" s="36"/>
      <c r="N52" s="39"/>
      <c r="O52" s="40"/>
      <c r="P52" s="41"/>
      <c r="Q52" s="42"/>
      <c r="R52" s="103"/>
    </row>
    <row r="53" spans="1:18" s="43" customFormat="1" x14ac:dyDescent="0.25">
      <c r="A53" s="35">
        <v>47</v>
      </c>
      <c r="B53" s="36"/>
      <c r="C53" s="9" t="s">
        <v>67</v>
      </c>
      <c r="D53" s="10">
        <v>5</v>
      </c>
      <c r="E53" s="10" t="s">
        <v>113</v>
      </c>
      <c r="F53" s="83"/>
      <c r="G53" s="83"/>
      <c r="H53" s="37">
        <f t="shared" si="0"/>
        <v>0</v>
      </c>
      <c r="I53" s="38"/>
      <c r="J53" s="36"/>
      <c r="K53" s="36"/>
      <c r="L53" s="36"/>
      <c r="M53" s="36"/>
      <c r="N53" s="39"/>
      <c r="O53" s="40"/>
      <c r="P53" s="41"/>
      <c r="Q53" s="42"/>
      <c r="R53" s="103"/>
    </row>
    <row r="54" spans="1:18" s="43" customFormat="1" x14ac:dyDescent="0.25">
      <c r="A54" s="35">
        <v>48</v>
      </c>
      <c r="B54" s="36"/>
      <c r="C54" s="9" t="s">
        <v>68</v>
      </c>
      <c r="D54" s="10">
        <v>50</v>
      </c>
      <c r="E54" s="10" t="s">
        <v>113</v>
      </c>
      <c r="F54" s="83"/>
      <c r="G54" s="83"/>
      <c r="H54" s="37">
        <f t="shared" si="0"/>
        <v>0</v>
      </c>
      <c r="I54" s="38"/>
      <c r="J54" s="36"/>
      <c r="K54" s="36"/>
      <c r="L54" s="36"/>
      <c r="M54" s="36"/>
      <c r="N54" s="39"/>
      <c r="O54" s="40"/>
      <c r="P54" s="41"/>
      <c r="Q54" s="42"/>
      <c r="R54" s="103"/>
    </row>
    <row r="55" spans="1:18" s="43" customFormat="1" x14ac:dyDescent="0.25">
      <c r="A55" s="35">
        <v>49</v>
      </c>
      <c r="B55" s="36"/>
      <c r="C55" s="9" t="s">
        <v>69</v>
      </c>
      <c r="D55" s="10">
        <v>50</v>
      </c>
      <c r="E55" s="10" t="s">
        <v>113</v>
      </c>
      <c r="F55" s="83"/>
      <c r="G55" s="83"/>
      <c r="H55" s="37">
        <f t="shared" si="0"/>
        <v>0</v>
      </c>
      <c r="I55" s="38"/>
      <c r="J55" s="36"/>
      <c r="K55" s="36"/>
      <c r="L55" s="36"/>
      <c r="M55" s="36"/>
      <c r="N55" s="39"/>
      <c r="O55" s="40"/>
      <c r="P55" s="41"/>
      <c r="Q55" s="42"/>
      <c r="R55" s="103"/>
    </row>
    <row r="56" spans="1:18" s="43" customFormat="1" x14ac:dyDescent="0.25">
      <c r="A56" s="35">
        <v>50</v>
      </c>
      <c r="B56" s="36"/>
      <c r="C56" s="9" t="s">
        <v>70</v>
      </c>
      <c r="D56" s="10">
        <v>20</v>
      </c>
      <c r="E56" s="10" t="s">
        <v>113</v>
      </c>
      <c r="F56" s="83"/>
      <c r="G56" s="83"/>
      <c r="H56" s="37">
        <f t="shared" si="0"/>
        <v>0</v>
      </c>
      <c r="I56" s="38"/>
      <c r="J56" s="36"/>
      <c r="K56" s="36"/>
      <c r="L56" s="36"/>
      <c r="M56" s="36"/>
      <c r="N56" s="39"/>
      <c r="O56" s="40"/>
      <c r="P56" s="41"/>
      <c r="Q56" s="42"/>
      <c r="R56" s="103"/>
    </row>
    <row r="57" spans="1:18" s="43" customFormat="1" x14ac:dyDescent="0.25">
      <c r="A57" s="35">
        <v>51</v>
      </c>
      <c r="B57" s="36"/>
      <c r="C57" s="9" t="s">
        <v>71</v>
      </c>
      <c r="D57" s="10">
        <v>20</v>
      </c>
      <c r="E57" s="10" t="s">
        <v>113</v>
      </c>
      <c r="F57" s="83"/>
      <c r="G57" s="83"/>
      <c r="H57" s="37">
        <f t="shared" si="0"/>
        <v>0</v>
      </c>
      <c r="I57" s="38"/>
      <c r="J57" s="36"/>
      <c r="K57" s="36"/>
      <c r="L57" s="36"/>
      <c r="M57" s="36"/>
      <c r="N57" s="39"/>
      <c r="O57" s="40"/>
      <c r="P57" s="41"/>
      <c r="Q57" s="42"/>
      <c r="R57" s="103"/>
    </row>
    <row r="58" spans="1:18" s="43" customFormat="1" x14ac:dyDescent="0.25">
      <c r="A58" s="35">
        <v>52</v>
      </c>
      <c r="B58" s="36"/>
      <c r="C58" s="9" t="s">
        <v>72</v>
      </c>
      <c r="D58" s="10">
        <v>20</v>
      </c>
      <c r="E58" s="10" t="s">
        <v>113</v>
      </c>
      <c r="F58" s="83"/>
      <c r="G58" s="83"/>
      <c r="H58" s="37">
        <f t="shared" si="0"/>
        <v>0</v>
      </c>
      <c r="I58" s="38"/>
      <c r="J58" s="36"/>
      <c r="K58" s="36"/>
      <c r="L58" s="36"/>
      <c r="M58" s="36"/>
      <c r="N58" s="39"/>
      <c r="O58" s="40"/>
      <c r="P58" s="41"/>
      <c r="Q58" s="42"/>
      <c r="R58" s="103"/>
    </row>
    <row r="59" spans="1:18" s="43" customFormat="1" x14ac:dyDescent="0.25">
      <c r="A59" s="35">
        <v>53</v>
      </c>
      <c r="B59" s="36"/>
      <c r="C59" s="9" t="s">
        <v>73</v>
      </c>
      <c r="D59" s="10">
        <v>20</v>
      </c>
      <c r="E59" s="10" t="s">
        <v>113</v>
      </c>
      <c r="F59" s="83"/>
      <c r="G59" s="83"/>
      <c r="H59" s="37">
        <f t="shared" si="0"/>
        <v>0</v>
      </c>
      <c r="I59" s="38"/>
      <c r="J59" s="36"/>
      <c r="K59" s="36"/>
      <c r="L59" s="36"/>
      <c r="M59" s="36"/>
      <c r="N59" s="39"/>
      <c r="O59" s="40"/>
      <c r="P59" s="41"/>
      <c r="Q59" s="42"/>
      <c r="R59" s="103"/>
    </row>
    <row r="60" spans="1:18" s="43" customFormat="1" x14ac:dyDescent="0.25">
      <c r="A60" s="35">
        <v>54</v>
      </c>
      <c r="B60" s="36"/>
      <c r="C60" s="9" t="s">
        <v>74</v>
      </c>
      <c r="D60" s="10">
        <v>20</v>
      </c>
      <c r="E60" s="10" t="s">
        <v>113</v>
      </c>
      <c r="F60" s="83"/>
      <c r="G60" s="83"/>
      <c r="H60" s="37">
        <f t="shared" si="0"/>
        <v>0</v>
      </c>
      <c r="I60" s="38"/>
      <c r="J60" s="36"/>
      <c r="K60" s="36"/>
      <c r="L60" s="36"/>
      <c r="M60" s="36"/>
      <c r="N60" s="39"/>
      <c r="O60" s="40"/>
      <c r="P60" s="41"/>
      <c r="Q60" s="42"/>
      <c r="R60" s="103"/>
    </row>
    <row r="61" spans="1:18" s="43" customFormat="1" x14ac:dyDescent="0.25">
      <c r="A61" s="35">
        <v>55</v>
      </c>
      <c r="B61" s="36"/>
      <c r="C61" s="9" t="s">
        <v>75</v>
      </c>
      <c r="D61" s="10">
        <v>20</v>
      </c>
      <c r="E61" s="10" t="s">
        <v>113</v>
      </c>
      <c r="F61" s="83"/>
      <c r="G61" s="83"/>
      <c r="H61" s="37">
        <f t="shared" si="0"/>
        <v>0</v>
      </c>
      <c r="I61" s="38"/>
      <c r="J61" s="36"/>
      <c r="K61" s="36"/>
      <c r="L61" s="36"/>
      <c r="M61" s="36"/>
      <c r="N61" s="39"/>
      <c r="O61" s="40"/>
      <c r="P61" s="41"/>
      <c r="Q61" s="42"/>
      <c r="R61" s="103"/>
    </row>
    <row r="62" spans="1:18" s="43" customFormat="1" x14ac:dyDescent="0.25">
      <c r="A62" s="35">
        <v>56</v>
      </c>
      <c r="B62" s="36"/>
      <c r="C62" s="9" t="s">
        <v>76</v>
      </c>
      <c r="D62" s="10">
        <v>11</v>
      </c>
      <c r="E62" s="10" t="s">
        <v>113</v>
      </c>
      <c r="F62" s="83"/>
      <c r="G62" s="83"/>
      <c r="H62" s="37">
        <f t="shared" si="0"/>
        <v>0</v>
      </c>
      <c r="I62" s="38"/>
      <c r="J62" s="36"/>
      <c r="K62" s="36"/>
      <c r="L62" s="36"/>
      <c r="M62" s="36"/>
      <c r="N62" s="39"/>
      <c r="O62" s="40"/>
      <c r="P62" s="41"/>
      <c r="Q62" s="42"/>
      <c r="R62" s="103"/>
    </row>
    <row r="63" spans="1:18" s="43" customFormat="1" x14ac:dyDescent="0.25">
      <c r="A63" s="35">
        <v>57</v>
      </c>
      <c r="B63" s="36"/>
      <c r="C63" s="9" t="s">
        <v>77</v>
      </c>
      <c r="D63" s="10">
        <v>10</v>
      </c>
      <c r="E63" s="10" t="s">
        <v>113</v>
      </c>
      <c r="F63" s="83"/>
      <c r="G63" s="83"/>
      <c r="H63" s="37">
        <f t="shared" si="0"/>
        <v>0</v>
      </c>
      <c r="I63" s="38"/>
      <c r="J63" s="36"/>
      <c r="K63" s="36"/>
      <c r="L63" s="36"/>
      <c r="M63" s="36"/>
      <c r="N63" s="39"/>
      <c r="O63" s="40"/>
      <c r="P63" s="41"/>
      <c r="Q63" s="42"/>
      <c r="R63" s="103"/>
    </row>
    <row r="64" spans="1:18" s="43" customFormat="1" x14ac:dyDescent="0.25">
      <c r="A64" s="35">
        <v>58</v>
      </c>
      <c r="B64" s="36"/>
      <c r="C64" s="9" t="s">
        <v>78</v>
      </c>
      <c r="D64" s="10">
        <v>70</v>
      </c>
      <c r="E64" s="10" t="s">
        <v>113</v>
      </c>
      <c r="F64" s="83"/>
      <c r="G64" s="83"/>
      <c r="H64" s="37">
        <f t="shared" si="0"/>
        <v>0</v>
      </c>
      <c r="I64" s="38"/>
      <c r="J64" s="36"/>
      <c r="K64" s="36"/>
      <c r="L64" s="36"/>
      <c r="M64" s="36"/>
      <c r="N64" s="39"/>
      <c r="O64" s="40"/>
      <c r="P64" s="41"/>
      <c r="Q64" s="42"/>
      <c r="R64" s="103"/>
    </row>
    <row r="65" spans="1:18" s="43" customFormat="1" x14ac:dyDescent="0.25">
      <c r="A65" s="35">
        <v>59</v>
      </c>
      <c r="B65" s="36"/>
      <c r="C65" s="11" t="s">
        <v>79</v>
      </c>
      <c r="D65" s="10">
        <v>10</v>
      </c>
      <c r="E65" s="10" t="s">
        <v>113</v>
      </c>
      <c r="F65" s="83"/>
      <c r="G65" s="83"/>
      <c r="H65" s="37">
        <f t="shared" si="0"/>
        <v>0</v>
      </c>
      <c r="I65" s="38"/>
      <c r="J65" s="36"/>
      <c r="K65" s="36"/>
      <c r="L65" s="36"/>
      <c r="M65" s="36"/>
      <c r="N65" s="39"/>
      <c r="O65" s="40"/>
      <c r="P65" s="41"/>
      <c r="Q65" s="42"/>
      <c r="R65" s="103"/>
    </row>
    <row r="66" spans="1:18" s="43" customFormat="1" x14ac:dyDescent="0.25">
      <c r="A66" s="35">
        <v>60</v>
      </c>
      <c r="B66" s="36"/>
      <c r="C66" s="9" t="s">
        <v>80</v>
      </c>
      <c r="D66" s="10">
        <v>25</v>
      </c>
      <c r="E66" s="10" t="s">
        <v>113</v>
      </c>
      <c r="F66" s="83"/>
      <c r="G66" s="83"/>
      <c r="H66" s="37">
        <f t="shared" si="0"/>
        <v>0</v>
      </c>
      <c r="I66" s="38"/>
      <c r="J66" s="36"/>
      <c r="K66" s="36"/>
      <c r="L66" s="36"/>
      <c r="M66" s="36"/>
      <c r="N66" s="39"/>
      <c r="O66" s="40"/>
      <c r="P66" s="41"/>
      <c r="Q66" s="42"/>
      <c r="R66" s="103"/>
    </row>
    <row r="67" spans="1:18" s="43" customFormat="1" x14ac:dyDescent="0.25">
      <c r="A67" s="35">
        <v>61</v>
      </c>
      <c r="B67" s="36"/>
      <c r="C67" s="9" t="s">
        <v>81</v>
      </c>
      <c r="D67" s="10">
        <v>14</v>
      </c>
      <c r="E67" s="10" t="s">
        <v>113</v>
      </c>
      <c r="F67" s="83"/>
      <c r="G67" s="83"/>
      <c r="H67" s="37">
        <f t="shared" si="0"/>
        <v>0</v>
      </c>
      <c r="I67" s="38"/>
      <c r="J67" s="36"/>
      <c r="K67" s="36"/>
      <c r="L67" s="36"/>
      <c r="M67" s="36"/>
      <c r="N67" s="39"/>
      <c r="O67" s="40"/>
      <c r="P67" s="41"/>
      <c r="Q67" s="42"/>
      <c r="R67" s="103"/>
    </row>
    <row r="68" spans="1:18" s="43" customFormat="1" x14ac:dyDescent="0.25">
      <c r="A68" s="35">
        <v>62</v>
      </c>
      <c r="B68" s="36"/>
      <c r="C68" s="9" t="s">
        <v>82</v>
      </c>
      <c r="D68" s="10">
        <v>10</v>
      </c>
      <c r="E68" s="10" t="s">
        <v>113</v>
      </c>
      <c r="F68" s="83"/>
      <c r="G68" s="83"/>
      <c r="H68" s="37">
        <f t="shared" si="0"/>
        <v>0</v>
      </c>
      <c r="I68" s="38"/>
      <c r="J68" s="36"/>
      <c r="K68" s="36"/>
      <c r="L68" s="36"/>
      <c r="M68" s="36"/>
      <c r="N68" s="39"/>
      <c r="O68" s="40"/>
      <c r="P68" s="41"/>
      <c r="Q68" s="42"/>
      <c r="R68" s="103"/>
    </row>
    <row r="69" spans="1:18" s="43" customFormat="1" x14ac:dyDescent="0.25">
      <c r="A69" s="35">
        <v>63</v>
      </c>
      <c r="B69" s="36"/>
      <c r="C69" s="9" t="s">
        <v>83</v>
      </c>
      <c r="D69" s="10">
        <v>7</v>
      </c>
      <c r="E69" s="10" t="s">
        <v>113</v>
      </c>
      <c r="F69" s="83"/>
      <c r="G69" s="83"/>
      <c r="H69" s="37">
        <f t="shared" si="0"/>
        <v>0</v>
      </c>
      <c r="I69" s="38"/>
      <c r="J69" s="36"/>
      <c r="K69" s="36"/>
      <c r="L69" s="36"/>
      <c r="M69" s="36"/>
      <c r="N69" s="39"/>
      <c r="O69" s="40"/>
      <c r="P69" s="41"/>
      <c r="Q69" s="42"/>
      <c r="R69" s="103"/>
    </row>
    <row r="70" spans="1:18" s="43" customFormat="1" x14ac:dyDescent="0.25">
      <c r="A70" s="35">
        <v>64</v>
      </c>
      <c r="B70" s="36"/>
      <c r="C70" s="9" t="s">
        <v>84</v>
      </c>
      <c r="D70" s="10">
        <v>200</v>
      </c>
      <c r="E70" s="12" t="s">
        <v>111</v>
      </c>
      <c r="F70" s="83"/>
      <c r="G70" s="83"/>
      <c r="H70" s="37">
        <f t="shared" si="0"/>
        <v>0</v>
      </c>
      <c r="I70" s="38"/>
      <c r="J70" s="36"/>
      <c r="K70" s="36"/>
      <c r="L70" s="36"/>
      <c r="M70" s="36"/>
      <c r="N70" s="39"/>
      <c r="O70" s="40"/>
      <c r="P70" s="41"/>
      <c r="Q70" s="42"/>
      <c r="R70" s="103"/>
    </row>
    <row r="71" spans="1:18" s="43" customFormat="1" x14ac:dyDescent="0.25">
      <c r="A71" s="35">
        <v>65</v>
      </c>
      <c r="B71" s="36"/>
      <c r="C71" s="9" t="s">
        <v>85</v>
      </c>
      <c r="D71" s="10">
        <v>50</v>
      </c>
      <c r="E71" s="12" t="s">
        <v>111</v>
      </c>
      <c r="F71" s="83"/>
      <c r="G71" s="83"/>
      <c r="H71" s="37">
        <f t="shared" si="0"/>
        <v>0</v>
      </c>
      <c r="I71" s="38"/>
      <c r="J71" s="36"/>
      <c r="K71" s="36"/>
      <c r="L71" s="36"/>
      <c r="M71" s="36"/>
      <c r="N71" s="39"/>
      <c r="O71" s="40"/>
      <c r="P71" s="41"/>
      <c r="Q71" s="42"/>
      <c r="R71" s="103"/>
    </row>
    <row r="72" spans="1:18" s="43" customFormat="1" x14ac:dyDescent="0.25">
      <c r="A72" s="35">
        <v>66</v>
      </c>
      <c r="B72" s="36"/>
      <c r="C72" s="9" t="s">
        <v>86</v>
      </c>
      <c r="D72" s="10">
        <v>60</v>
      </c>
      <c r="E72" s="10" t="s">
        <v>113</v>
      </c>
      <c r="F72" s="83"/>
      <c r="G72" s="83"/>
      <c r="H72" s="37">
        <f t="shared" si="0"/>
        <v>0</v>
      </c>
      <c r="I72" s="38"/>
      <c r="J72" s="36"/>
      <c r="K72" s="36"/>
      <c r="L72" s="36"/>
      <c r="M72" s="36"/>
      <c r="N72" s="39"/>
      <c r="O72" s="40"/>
      <c r="P72" s="41"/>
      <c r="Q72" s="42"/>
      <c r="R72" s="103"/>
    </row>
    <row r="73" spans="1:18" s="43" customFormat="1" x14ac:dyDescent="0.25">
      <c r="A73" s="35">
        <v>67</v>
      </c>
      <c r="B73" s="36"/>
      <c r="C73" s="9" t="s">
        <v>87</v>
      </c>
      <c r="D73" s="10">
        <v>50</v>
      </c>
      <c r="E73" s="10" t="s">
        <v>113</v>
      </c>
      <c r="F73" s="83"/>
      <c r="G73" s="83"/>
      <c r="H73" s="37">
        <f t="shared" si="0"/>
        <v>0</v>
      </c>
      <c r="I73" s="38"/>
      <c r="J73" s="36"/>
      <c r="K73" s="36"/>
      <c r="L73" s="36"/>
      <c r="M73" s="36"/>
      <c r="N73" s="39"/>
      <c r="O73" s="40"/>
      <c r="P73" s="41"/>
      <c r="Q73" s="42"/>
      <c r="R73" s="103"/>
    </row>
    <row r="74" spans="1:18" s="43" customFormat="1" x14ac:dyDescent="0.25">
      <c r="A74" s="35">
        <v>68</v>
      </c>
      <c r="B74" s="36"/>
      <c r="C74" s="9" t="s">
        <v>88</v>
      </c>
      <c r="D74" s="10">
        <v>20</v>
      </c>
      <c r="E74" s="10" t="s">
        <v>113</v>
      </c>
      <c r="F74" s="83"/>
      <c r="G74" s="83"/>
      <c r="H74" s="37">
        <f t="shared" si="0"/>
        <v>0</v>
      </c>
      <c r="I74" s="38"/>
      <c r="J74" s="36"/>
      <c r="K74" s="36"/>
      <c r="L74" s="36"/>
      <c r="M74" s="36"/>
      <c r="N74" s="39"/>
      <c r="O74" s="40"/>
      <c r="P74" s="41"/>
      <c r="Q74" s="42"/>
      <c r="R74" s="103"/>
    </row>
    <row r="75" spans="1:18" s="43" customFormat="1" x14ac:dyDescent="0.25">
      <c r="A75" s="35">
        <v>69</v>
      </c>
      <c r="B75" s="36"/>
      <c r="C75" s="9" t="s">
        <v>89</v>
      </c>
      <c r="D75" s="10">
        <v>10</v>
      </c>
      <c r="E75" s="10" t="s">
        <v>113</v>
      </c>
      <c r="F75" s="83"/>
      <c r="G75" s="83"/>
      <c r="H75" s="37">
        <f t="shared" ref="H75:H95" si="1">ROUND(D75*G75,2)</f>
        <v>0</v>
      </c>
      <c r="I75" s="38"/>
      <c r="J75" s="36"/>
      <c r="K75" s="36"/>
      <c r="L75" s="36"/>
      <c r="M75" s="36"/>
      <c r="N75" s="39"/>
      <c r="O75" s="40"/>
      <c r="P75" s="41"/>
      <c r="Q75" s="42"/>
      <c r="R75" s="103"/>
    </row>
    <row r="76" spans="1:18" s="43" customFormat="1" x14ac:dyDescent="0.25">
      <c r="A76" s="35">
        <v>70</v>
      </c>
      <c r="B76" s="36"/>
      <c r="C76" s="9" t="s">
        <v>90</v>
      </c>
      <c r="D76" s="10">
        <v>10</v>
      </c>
      <c r="E76" s="10" t="s">
        <v>113</v>
      </c>
      <c r="F76" s="83"/>
      <c r="G76" s="83"/>
      <c r="H76" s="37">
        <f t="shared" si="1"/>
        <v>0</v>
      </c>
      <c r="I76" s="38"/>
      <c r="J76" s="36"/>
      <c r="K76" s="36"/>
      <c r="L76" s="36"/>
      <c r="M76" s="36"/>
      <c r="N76" s="39"/>
      <c r="O76" s="40"/>
      <c r="P76" s="41"/>
      <c r="Q76" s="42"/>
      <c r="R76" s="103"/>
    </row>
    <row r="77" spans="1:18" s="43" customFormat="1" x14ac:dyDescent="0.25">
      <c r="A77" s="35">
        <v>71</v>
      </c>
      <c r="B77" s="36"/>
      <c r="C77" s="9" t="s">
        <v>91</v>
      </c>
      <c r="D77" s="10">
        <v>10</v>
      </c>
      <c r="E77" s="10" t="s">
        <v>113</v>
      </c>
      <c r="F77" s="83"/>
      <c r="G77" s="83"/>
      <c r="H77" s="37">
        <f t="shared" si="1"/>
        <v>0</v>
      </c>
      <c r="I77" s="38"/>
      <c r="J77" s="36"/>
      <c r="K77" s="36"/>
      <c r="L77" s="36"/>
      <c r="M77" s="36"/>
      <c r="N77" s="39"/>
      <c r="O77" s="40"/>
      <c r="P77" s="41"/>
      <c r="Q77" s="42"/>
      <c r="R77" s="103"/>
    </row>
    <row r="78" spans="1:18" s="43" customFormat="1" x14ac:dyDescent="0.25">
      <c r="A78" s="35">
        <v>72</v>
      </c>
      <c r="B78" s="36"/>
      <c r="C78" s="9" t="s">
        <v>92</v>
      </c>
      <c r="D78" s="10">
        <v>10</v>
      </c>
      <c r="E78" s="10" t="s">
        <v>113</v>
      </c>
      <c r="F78" s="83"/>
      <c r="G78" s="83"/>
      <c r="H78" s="37">
        <f t="shared" si="1"/>
        <v>0</v>
      </c>
      <c r="I78" s="38"/>
      <c r="J78" s="36"/>
      <c r="K78" s="36"/>
      <c r="L78" s="36"/>
      <c r="M78" s="36"/>
      <c r="N78" s="39"/>
      <c r="O78" s="40"/>
      <c r="P78" s="41"/>
      <c r="Q78" s="42"/>
      <c r="R78" s="103"/>
    </row>
    <row r="79" spans="1:18" s="43" customFormat="1" x14ac:dyDescent="0.25">
      <c r="A79" s="35">
        <v>73</v>
      </c>
      <c r="B79" s="36"/>
      <c r="C79" s="9" t="s">
        <v>93</v>
      </c>
      <c r="D79" s="10">
        <v>10</v>
      </c>
      <c r="E79" s="10" t="s">
        <v>113</v>
      </c>
      <c r="F79" s="83"/>
      <c r="G79" s="83"/>
      <c r="H79" s="37">
        <f t="shared" si="1"/>
        <v>0</v>
      </c>
      <c r="I79" s="38"/>
      <c r="J79" s="36"/>
      <c r="K79" s="36"/>
      <c r="L79" s="36"/>
      <c r="M79" s="36"/>
      <c r="N79" s="39"/>
      <c r="O79" s="40"/>
      <c r="P79" s="41"/>
      <c r="Q79" s="42"/>
      <c r="R79" s="103"/>
    </row>
    <row r="80" spans="1:18" s="43" customFormat="1" x14ac:dyDescent="0.25">
      <c r="A80" s="35">
        <v>74</v>
      </c>
      <c r="B80" s="36"/>
      <c r="C80" s="9" t="s">
        <v>94</v>
      </c>
      <c r="D80" s="10">
        <v>10</v>
      </c>
      <c r="E80" s="10" t="s">
        <v>113</v>
      </c>
      <c r="F80" s="83"/>
      <c r="G80" s="83"/>
      <c r="H80" s="37">
        <f t="shared" si="1"/>
        <v>0</v>
      </c>
      <c r="I80" s="38"/>
      <c r="J80" s="36"/>
      <c r="K80" s="36"/>
      <c r="L80" s="36"/>
      <c r="M80" s="36"/>
      <c r="N80" s="39"/>
      <c r="O80" s="40"/>
      <c r="P80" s="41"/>
      <c r="Q80" s="42"/>
      <c r="R80" s="103"/>
    </row>
    <row r="81" spans="1:18" s="43" customFormat="1" x14ac:dyDescent="0.25">
      <c r="A81" s="35">
        <v>75</v>
      </c>
      <c r="B81" s="36"/>
      <c r="C81" s="9" t="s">
        <v>95</v>
      </c>
      <c r="D81" s="10">
        <v>10</v>
      </c>
      <c r="E81" s="10" t="s">
        <v>113</v>
      </c>
      <c r="F81" s="83"/>
      <c r="G81" s="83"/>
      <c r="H81" s="37">
        <f t="shared" si="1"/>
        <v>0</v>
      </c>
      <c r="I81" s="38"/>
      <c r="J81" s="36"/>
      <c r="K81" s="36"/>
      <c r="L81" s="36"/>
      <c r="M81" s="36"/>
      <c r="N81" s="39"/>
      <c r="O81" s="40"/>
      <c r="P81" s="41"/>
      <c r="Q81" s="42"/>
      <c r="R81" s="103"/>
    </row>
    <row r="82" spans="1:18" s="43" customFormat="1" x14ac:dyDescent="0.25">
      <c r="A82" s="35">
        <v>76</v>
      </c>
      <c r="B82" s="36"/>
      <c r="C82" s="9" t="s">
        <v>96</v>
      </c>
      <c r="D82" s="10">
        <v>10</v>
      </c>
      <c r="E82" s="10" t="s">
        <v>113</v>
      </c>
      <c r="F82" s="83"/>
      <c r="G82" s="83"/>
      <c r="H82" s="37">
        <f t="shared" si="1"/>
        <v>0</v>
      </c>
      <c r="I82" s="38"/>
      <c r="J82" s="36"/>
      <c r="K82" s="36"/>
      <c r="L82" s="36"/>
      <c r="M82" s="36"/>
      <c r="N82" s="39"/>
      <c r="O82" s="40"/>
      <c r="P82" s="41"/>
      <c r="Q82" s="42"/>
      <c r="R82" s="103"/>
    </row>
    <row r="83" spans="1:18" s="43" customFormat="1" x14ac:dyDescent="0.25">
      <c r="A83" s="35">
        <v>77</v>
      </c>
      <c r="B83" s="36"/>
      <c r="C83" s="9" t="s">
        <v>97</v>
      </c>
      <c r="D83" s="10">
        <v>10</v>
      </c>
      <c r="E83" s="10" t="s">
        <v>113</v>
      </c>
      <c r="F83" s="83"/>
      <c r="G83" s="83"/>
      <c r="H83" s="37">
        <f t="shared" si="1"/>
        <v>0</v>
      </c>
      <c r="I83" s="38"/>
      <c r="J83" s="36"/>
      <c r="K83" s="36"/>
      <c r="L83" s="36"/>
      <c r="M83" s="36"/>
      <c r="N83" s="39"/>
      <c r="O83" s="40"/>
      <c r="P83" s="41"/>
      <c r="Q83" s="42"/>
      <c r="R83" s="103"/>
    </row>
    <row r="84" spans="1:18" s="43" customFormat="1" x14ac:dyDescent="0.25">
      <c r="A84" s="35">
        <v>78</v>
      </c>
      <c r="B84" s="36"/>
      <c r="C84" s="9" t="s">
        <v>98</v>
      </c>
      <c r="D84" s="10">
        <v>10</v>
      </c>
      <c r="E84" s="10" t="s">
        <v>113</v>
      </c>
      <c r="F84" s="83"/>
      <c r="G84" s="83"/>
      <c r="H84" s="37">
        <f t="shared" si="1"/>
        <v>0</v>
      </c>
      <c r="I84" s="38"/>
      <c r="J84" s="36"/>
      <c r="K84" s="36"/>
      <c r="L84" s="36"/>
      <c r="M84" s="36"/>
      <c r="N84" s="39"/>
      <c r="O84" s="40"/>
      <c r="P84" s="41"/>
      <c r="Q84" s="42"/>
      <c r="R84" s="103"/>
    </row>
    <row r="85" spans="1:18" s="43" customFormat="1" x14ac:dyDescent="0.25">
      <c r="A85" s="35">
        <v>79</v>
      </c>
      <c r="B85" s="36"/>
      <c r="C85" s="9" t="s">
        <v>99</v>
      </c>
      <c r="D85" s="10">
        <v>10</v>
      </c>
      <c r="E85" s="10" t="s">
        <v>113</v>
      </c>
      <c r="F85" s="83"/>
      <c r="G85" s="83"/>
      <c r="H85" s="37">
        <f t="shared" si="1"/>
        <v>0</v>
      </c>
      <c r="I85" s="38"/>
      <c r="J85" s="36"/>
      <c r="K85" s="36"/>
      <c r="L85" s="36"/>
      <c r="M85" s="36"/>
      <c r="N85" s="39"/>
      <c r="O85" s="40"/>
      <c r="P85" s="41"/>
      <c r="Q85" s="42"/>
      <c r="R85" s="103"/>
    </row>
    <row r="86" spans="1:18" s="43" customFormat="1" x14ac:dyDescent="0.25">
      <c r="A86" s="35">
        <v>80</v>
      </c>
      <c r="B86" s="36"/>
      <c r="C86" s="9" t="s">
        <v>100</v>
      </c>
      <c r="D86" s="10">
        <v>32</v>
      </c>
      <c r="E86" s="10" t="s">
        <v>113</v>
      </c>
      <c r="F86" s="83"/>
      <c r="G86" s="83"/>
      <c r="H86" s="37">
        <f t="shared" si="1"/>
        <v>0</v>
      </c>
      <c r="I86" s="38"/>
      <c r="J86" s="36"/>
      <c r="K86" s="36"/>
      <c r="L86" s="36"/>
      <c r="M86" s="36"/>
      <c r="N86" s="39"/>
      <c r="O86" s="40"/>
      <c r="P86" s="41"/>
      <c r="Q86" s="42"/>
      <c r="R86" s="103"/>
    </row>
    <row r="87" spans="1:18" s="43" customFormat="1" x14ac:dyDescent="0.25">
      <c r="A87" s="35">
        <v>81</v>
      </c>
      <c r="B87" s="36"/>
      <c r="C87" s="9" t="s">
        <v>101</v>
      </c>
      <c r="D87" s="10">
        <v>10</v>
      </c>
      <c r="E87" s="10" t="s">
        <v>113</v>
      </c>
      <c r="F87" s="83"/>
      <c r="G87" s="83"/>
      <c r="H87" s="37">
        <f t="shared" si="1"/>
        <v>0</v>
      </c>
      <c r="I87" s="38"/>
      <c r="J87" s="36"/>
      <c r="K87" s="36"/>
      <c r="L87" s="36"/>
      <c r="M87" s="36"/>
      <c r="N87" s="39"/>
      <c r="O87" s="40"/>
      <c r="P87" s="41"/>
      <c r="Q87" s="42"/>
      <c r="R87" s="103"/>
    </row>
    <row r="88" spans="1:18" s="43" customFormat="1" x14ac:dyDescent="0.25">
      <c r="A88" s="35">
        <v>82</v>
      </c>
      <c r="B88" s="36"/>
      <c r="C88" s="9" t="s">
        <v>102</v>
      </c>
      <c r="D88" s="10">
        <v>20</v>
      </c>
      <c r="E88" s="12" t="s">
        <v>113</v>
      </c>
      <c r="F88" s="83"/>
      <c r="G88" s="83"/>
      <c r="H88" s="37">
        <f t="shared" si="1"/>
        <v>0</v>
      </c>
      <c r="I88" s="38"/>
      <c r="J88" s="36"/>
      <c r="K88" s="36"/>
      <c r="L88" s="36"/>
      <c r="M88" s="36"/>
      <c r="N88" s="39"/>
      <c r="O88" s="40"/>
      <c r="P88" s="41"/>
      <c r="Q88" s="42"/>
      <c r="R88" s="103"/>
    </row>
    <row r="89" spans="1:18" s="43" customFormat="1" x14ac:dyDescent="0.25">
      <c r="A89" s="35">
        <v>83</v>
      </c>
      <c r="B89" s="36"/>
      <c r="C89" s="9" t="s">
        <v>103</v>
      </c>
      <c r="D89" s="10">
        <v>20</v>
      </c>
      <c r="E89" s="12" t="s">
        <v>113</v>
      </c>
      <c r="F89" s="83"/>
      <c r="G89" s="83"/>
      <c r="H89" s="37">
        <f t="shared" si="1"/>
        <v>0</v>
      </c>
      <c r="I89" s="38"/>
      <c r="J89" s="36"/>
      <c r="K89" s="36"/>
      <c r="L89" s="36"/>
      <c r="M89" s="36"/>
      <c r="N89" s="39"/>
      <c r="O89" s="40"/>
      <c r="P89" s="41"/>
      <c r="Q89" s="42"/>
      <c r="R89" s="103"/>
    </row>
    <row r="90" spans="1:18" s="43" customFormat="1" x14ac:dyDescent="0.25">
      <c r="A90" s="35">
        <v>84</v>
      </c>
      <c r="B90" s="36"/>
      <c r="C90" s="9" t="s">
        <v>104</v>
      </c>
      <c r="D90" s="10">
        <v>10</v>
      </c>
      <c r="E90" s="10" t="s">
        <v>113</v>
      </c>
      <c r="F90" s="83"/>
      <c r="G90" s="83"/>
      <c r="H90" s="37">
        <f t="shared" si="1"/>
        <v>0</v>
      </c>
      <c r="I90" s="38"/>
      <c r="J90" s="36"/>
      <c r="K90" s="36"/>
      <c r="L90" s="36"/>
      <c r="M90" s="36"/>
      <c r="N90" s="39"/>
      <c r="O90" s="40"/>
      <c r="P90" s="41"/>
      <c r="Q90" s="42"/>
      <c r="R90" s="103"/>
    </row>
    <row r="91" spans="1:18" s="43" customFormat="1" x14ac:dyDescent="0.25">
      <c r="A91" s="35">
        <v>85</v>
      </c>
      <c r="B91" s="36"/>
      <c r="C91" s="9" t="s">
        <v>105</v>
      </c>
      <c r="D91" s="10">
        <v>10</v>
      </c>
      <c r="E91" s="10" t="s">
        <v>113</v>
      </c>
      <c r="F91" s="83"/>
      <c r="G91" s="83"/>
      <c r="H91" s="37">
        <f t="shared" si="1"/>
        <v>0</v>
      </c>
      <c r="I91" s="38"/>
      <c r="J91" s="36"/>
      <c r="K91" s="36"/>
      <c r="L91" s="36"/>
      <c r="M91" s="36"/>
      <c r="N91" s="39"/>
      <c r="O91" s="40"/>
      <c r="P91" s="41"/>
      <c r="Q91" s="42"/>
      <c r="R91" s="103"/>
    </row>
    <row r="92" spans="1:18" s="43" customFormat="1" x14ac:dyDescent="0.25">
      <c r="A92" s="35">
        <v>86</v>
      </c>
      <c r="B92" s="36"/>
      <c r="C92" s="9" t="s">
        <v>106</v>
      </c>
      <c r="D92" s="10">
        <v>10</v>
      </c>
      <c r="E92" s="10" t="s">
        <v>113</v>
      </c>
      <c r="F92" s="83"/>
      <c r="G92" s="83"/>
      <c r="H92" s="37">
        <f t="shared" si="1"/>
        <v>0</v>
      </c>
      <c r="I92" s="38"/>
      <c r="J92" s="36"/>
      <c r="K92" s="36"/>
      <c r="L92" s="36"/>
      <c r="M92" s="36"/>
      <c r="N92" s="39"/>
      <c r="O92" s="40"/>
      <c r="P92" s="41"/>
      <c r="Q92" s="42"/>
      <c r="R92" s="103"/>
    </row>
    <row r="93" spans="1:18" s="43" customFormat="1" x14ac:dyDescent="0.25">
      <c r="A93" s="35">
        <v>87</v>
      </c>
      <c r="B93" s="36"/>
      <c r="C93" s="9" t="s">
        <v>107</v>
      </c>
      <c r="D93" s="10">
        <v>10</v>
      </c>
      <c r="E93" s="10" t="s">
        <v>113</v>
      </c>
      <c r="F93" s="83"/>
      <c r="G93" s="83"/>
      <c r="H93" s="37">
        <f t="shared" si="1"/>
        <v>0</v>
      </c>
      <c r="I93" s="38"/>
      <c r="J93" s="36"/>
      <c r="K93" s="36"/>
      <c r="L93" s="36"/>
      <c r="M93" s="36"/>
      <c r="N93" s="39"/>
      <c r="O93" s="40"/>
      <c r="P93" s="41"/>
      <c r="Q93" s="42"/>
      <c r="R93" s="103"/>
    </row>
    <row r="94" spans="1:18" s="43" customFormat="1" x14ac:dyDescent="0.25">
      <c r="A94" s="35">
        <v>88</v>
      </c>
      <c r="B94" s="36"/>
      <c r="C94" s="9" t="s">
        <v>108</v>
      </c>
      <c r="D94" s="10">
        <v>10</v>
      </c>
      <c r="E94" s="10" t="s">
        <v>113</v>
      </c>
      <c r="F94" s="83"/>
      <c r="G94" s="83"/>
      <c r="H94" s="37">
        <f t="shared" si="1"/>
        <v>0</v>
      </c>
      <c r="I94" s="38"/>
      <c r="J94" s="36"/>
      <c r="K94" s="36"/>
      <c r="L94" s="36"/>
      <c r="M94" s="36"/>
      <c r="N94" s="39"/>
      <c r="O94" s="40"/>
      <c r="P94" s="41"/>
      <c r="Q94" s="42"/>
      <c r="R94" s="103"/>
    </row>
    <row r="95" spans="1:18" s="43" customFormat="1" ht="15" thickBot="1" x14ac:dyDescent="0.3">
      <c r="A95" s="35">
        <v>89</v>
      </c>
      <c r="B95" s="36"/>
      <c r="C95" s="9" t="s">
        <v>109</v>
      </c>
      <c r="D95" s="10">
        <v>10</v>
      </c>
      <c r="E95" s="10" t="s">
        <v>113</v>
      </c>
      <c r="F95" s="83"/>
      <c r="G95" s="83"/>
      <c r="H95" s="37">
        <f t="shared" si="1"/>
        <v>0</v>
      </c>
      <c r="I95" s="44"/>
      <c r="J95" s="45"/>
      <c r="K95" s="45"/>
      <c r="L95" s="45"/>
      <c r="M95" s="45"/>
      <c r="N95" s="46"/>
      <c r="O95" s="40"/>
      <c r="P95" s="41"/>
      <c r="Q95" s="42"/>
      <c r="R95" s="103"/>
    </row>
    <row r="96" spans="1:18" s="43" customFormat="1" ht="15.75" customHeight="1" x14ac:dyDescent="0.25">
      <c r="A96" s="72"/>
      <c r="B96" s="73"/>
      <c r="C96" s="73"/>
      <c r="D96" s="101" t="s">
        <v>142</v>
      </c>
      <c r="E96" s="101"/>
      <c r="F96" s="102"/>
      <c r="G96" s="102"/>
      <c r="H96" s="74">
        <f>SUM(H7:H95)</f>
        <v>0</v>
      </c>
      <c r="I96" s="105" t="s">
        <v>131</v>
      </c>
      <c r="J96" s="106"/>
      <c r="K96" s="106"/>
      <c r="L96" s="106"/>
      <c r="M96" s="106"/>
      <c r="N96" s="107"/>
      <c r="O96" s="49" t="s">
        <v>12</v>
      </c>
      <c r="P96" s="75"/>
      <c r="Q96" s="76"/>
      <c r="R96" s="103"/>
    </row>
    <row r="97" spans="1:18" ht="14.65" customHeight="1" x14ac:dyDescent="0.25">
      <c r="A97" s="47"/>
      <c r="B97" s="48"/>
      <c r="C97" s="48"/>
      <c r="D97" s="114"/>
      <c r="E97" s="114"/>
      <c r="F97" s="114"/>
      <c r="G97" s="13"/>
      <c r="H97" s="50"/>
      <c r="I97" s="108"/>
      <c r="J97" s="109"/>
      <c r="K97" s="109"/>
      <c r="L97" s="109"/>
      <c r="M97" s="109"/>
      <c r="N97" s="110"/>
      <c r="O97" s="103" t="s">
        <v>19</v>
      </c>
      <c r="P97" s="103"/>
      <c r="Q97" s="104"/>
      <c r="R97" s="103"/>
    </row>
    <row r="98" spans="1:18" ht="76.5" customHeight="1" x14ac:dyDescent="0.2">
      <c r="A98" s="92" t="s">
        <v>116</v>
      </c>
      <c r="B98" s="93"/>
      <c r="C98" s="93"/>
      <c r="D98" s="93"/>
      <c r="E98" s="93"/>
      <c r="F98" s="93"/>
      <c r="G98" s="93"/>
      <c r="H98" s="93"/>
      <c r="I98" s="108"/>
      <c r="J98" s="109"/>
      <c r="K98" s="109"/>
      <c r="L98" s="109"/>
      <c r="M98" s="109"/>
      <c r="N98" s="110"/>
      <c r="O98" s="103"/>
      <c r="P98" s="103"/>
      <c r="Q98" s="104"/>
      <c r="R98" s="103"/>
    </row>
    <row r="99" spans="1:18" ht="45" customHeight="1" x14ac:dyDescent="0.2">
      <c r="A99" s="92"/>
      <c r="B99" s="93"/>
      <c r="C99" s="93"/>
      <c r="D99" s="93"/>
      <c r="E99" s="93"/>
      <c r="F99" s="93"/>
      <c r="G99" s="93"/>
      <c r="H99" s="93"/>
      <c r="I99" s="108"/>
      <c r="J99" s="109"/>
      <c r="K99" s="109"/>
      <c r="L99" s="109"/>
      <c r="M99" s="109"/>
      <c r="N99" s="110"/>
      <c r="O99" s="103"/>
      <c r="P99" s="103"/>
      <c r="Q99" s="104"/>
      <c r="R99" s="103"/>
    </row>
    <row r="100" spans="1:18" ht="21" customHeight="1" x14ac:dyDescent="0.2">
      <c r="A100" s="92"/>
      <c r="B100" s="93"/>
      <c r="C100" s="93"/>
      <c r="D100" s="93"/>
      <c r="E100" s="93"/>
      <c r="F100" s="93"/>
      <c r="G100" s="93"/>
      <c r="H100" s="93"/>
      <c r="I100" s="108"/>
      <c r="J100" s="109"/>
      <c r="K100" s="109"/>
      <c r="L100" s="109"/>
      <c r="M100" s="109"/>
      <c r="N100" s="110"/>
      <c r="O100" s="103"/>
      <c r="P100" s="103"/>
      <c r="Q100" s="104"/>
      <c r="R100" s="103"/>
    </row>
    <row r="101" spans="1:18" ht="14.25" customHeight="1" thickBot="1" x14ac:dyDescent="0.25">
      <c r="A101" s="94"/>
      <c r="B101" s="95"/>
      <c r="C101" s="95"/>
      <c r="D101" s="95"/>
      <c r="E101" s="95"/>
      <c r="F101" s="95"/>
      <c r="G101" s="95"/>
      <c r="H101" s="95"/>
      <c r="I101" s="111"/>
      <c r="J101" s="112"/>
      <c r="K101" s="112"/>
      <c r="L101" s="112"/>
      <c r="M101" s="112"/>
      <c r="N101" s="113"/>
      <c r="O101" s="103"/>
      <c r="P101" s="103"/>
      <c r="Q101" s="104"/>
      <c r="R101" s="103"/>
    </row>
    <row r="103" spans="1:18" x14ac:dyDescent="0.2">
      <c r="A103" s="51" t="s">
        <v>117</v>
      </c>
      <c r="B103" s="52"/>
      <c r="C103" s="52"/>
      <c r="D103" s="52"/>
      <c r="E103" s="52"/>
      <c r="F103" s="52"/>
      <c r="G103" s="52"/>
      <c r="H103" s="24"/>
    </row>
    <row r="104" spans="1:18" ht="45" customHeight="1" x14ac:dyDescent="0.2"/>
    <row r="105" spans="1:18" ht="29.25" customHeight="1" x14ac:dyDescent="0.25">
      <c r="A105" s="115" t="s">
        <v>156</v>
      </c>
      <c r="B105" s="115"/>
      <c r="C105" s="115"/>
      <c r="D105" s="115"/>
      <c r="E105" s="115"/>
      <c r="F105" s="115"/>
      <c r="G105" s="115"/>
      <c r="H105" s="115"/>
    </row>
    <row r="106" spans="1:18" ht="10.5" customHeight="1" x14ac:dyDescent="0.2">
      <c r="A106" s="116"/>
      <c r="B106" s="116"/>
      <c r="C106" s="116"/>
      <c r="D106" s="116"/>
      <c r="E106" s="116"/>
      <c r="F106" s="116"/>
      <c r="G106" s="116"/>
      <c r="H106" s="117"/>
    </row>
    <row r="107" spans="1:18" ht="15" x14ac:dyDescent="0.2">
      <c r="G107" s="118" t="s">
        <v>18</v>
      </c>
      <c r="H107" s="119"/>
      <c r="I107" s="119"/>
      <c r="J107" s="120"/>
    </row>
    <row r="108" spans="1:18" ht="180.75" customHeight="1" x14ac:dyDescent="0.2">
      <c r="A108" s="53" t="s">
        <v>0</v>
      </c>
      <c r="B108" s="53" t="s">
        <v>121</v>
      </c>
      <c r="C108" s="53" t="s">
        <v>122</v>
      </c>
      <c r="D108" s="53" t="s">
        <v>132</v>
      </c>
      <c r="E108" s="31" t="s">
        <v>115</v>
      </c>
      <c r="F108" s="53" t="s">
        <v>123</v>
      </c>
      <c r="G108" s="55" t="s">
        <v>133</v>
      </c>
      <c r="H108" s="60" t="s">
        <v>136</v>
      </c>
      <c r="I108" s="60" t="s">
        <v>155</v>
      </c>
      <c r="J108" s="60" t="s">
        <v>134</v>
      </c>
      <c r="K108" s="54" t="s">
        <v>7</v>
      </c>
    </row>
    <row r="109" spans="1:18" ht="14.25" customHeight="1" x14ac:dyDescent="0.2">
      <c r="A109" s="61">
        <v>1</v>
      </c>
      <c r="B109" s="61">
        <v>2</v>
      </c>
      <c r="C109" s="61">
        <v>3</v>
      </c>
      <c r="D109" s="61">
        <v>4</v>
      </c>
      <c r="E109" s="61">
        <v>5</v>
      </c>
      <c r="F109" s="62">
        <v>6</v>
      </c>
      <c r="G109" s="79">
        <v>7</v>
      </c>
      <c r="H109" s="79">
        <v>8</v>
      </c>
      <c r="I109" s="79">
        <v>9</v>
      </c>
      <c r="J109" s="62">
        <v>10</v>
      </c>
      <c r="K109" s="62" t="s">
        <v>157</v>
      </c>
    </row>
    <row r="110" spans="1:18" s="43" customFormat="1" ht="42.75" x14ac:dyDescent="0.25">
      <c r="A110" s="56">
        <v>1</v>
      </c>
      <c r="B110" s="57" t="s">
        <v>124</v>
      </c>
      <c r="C110" s="77" t="s">
        <v>154</v>
      </c>
      <c r="D110" s="58" t="s">
        <v>153</v>
      </c>
      <c r="E110" s="56">
        <v>1</v>
      </c>
      <c r="F110" s="56" t="s">
        <v>113</v>
      </c>
      <c r="G110" s="84"/>
      <c r="H110" s="85"/>
      <c r="I110" s="86"/>
      <c r="J110" s="87"/>
      <c r="K110" s="78">
        <f>SUM(E110*J110)</f>
        <v>0</v>
      </c>
    </row>
    <row r="111" spans="1:18" s="43" customFormat="1" ht="20.25" customHeight="1" x14ac:dyDescent="0.25">
      <c r="F111" s="80"/>
      <c r="G111" s="121" t="s">
        <v>135</v>
      </c>
      <c r="H111" s="121"/>
      <c r="I111" s="121"/>
      <c r="J111" s="121"/>
      <c r="K111" s="41">
        <f>SUM(K110)</f>
        <v>0</v>
      </c>
    </row>
    <row r="112" spans="1:18" s="43" customFormat="1" ht="61.5" customHeight="1" x14ac:dyDescent="0.2">
      <c r="F112" s="81"/>
      <c r="G112" s="122" t="s">
        <v>158</v>
      </c>
      <c r="H112" s="122"/>
      <c r="I112" s="122"/>
      <c r="J112" s="122"/>
      <c r="K112" s="41"/>
      <c r="L112" s="18"/>
    </row>
    <row r="113" spans="1:11" s="43" customFormat="1" ht="45.75" customHeight="1" thickBot="1" x14ac:dyDescent="0.3">
      <c r="F113" s="82"/>
      <c r="G113" s="123" t="s">
        <v>159</v>
      </c>
      <c r="H113" s="123"/>
      <c r="I113" s="123"/>
      <c r="J113" s="123"/>
      <c r="K113" s="41">
        <f>ROUND(K111-(K111*K112%),2)</f>
        <v>0</v>
      </c>
    </row>
    <row r="114" spans="1:11" ht="15.75" customHeight="1" x14ac:dyDescent="0.2">
      <c r="C114" s="125" t="s">
        <v>146</v>
      </c>
      <c r="D114" s="126"/>
    </row>
    <row r="115" spans="1:11" ht="14.25" customHeight="1" x14ac:dyDescent="0.2">
      <c r="C115" s="127" t="s">
        <v>137</v>
      </c>
      <c r="D115" s="128"/>
    </row>
    <row r="116" spans="1:11" ht="15" x14ac:dyDescent="0.2">
      <c r="C116" s="129" t="s">
        <v>138</v>
      </c>
      <c r="D116" s="130"/>
    </row>
    <row r="117" spans="1:11" x14ac:dyDescent="0.2">
      <c r="C117" s="131" t="s">
        <v>139</v>
      </c>
      <c r="D117" s="132"/>
    </row>
    <row r="118" spans="1:11" x14ac:dyDescent="0.2">
      <c r="C118" s="131" t="s">
        <v>140</v>
      </c>
      <c r="D118" s="132"/>
    </row>
    <row r="119" spans="1:11" ht="15" thickBot="1" x14ac:dyDescent="0.25">
      <c r="C119" s="133" t="s">
        <v>141</v>
      </c>
      <c r="D119" s="134"/>
    </row>
    <row r="121" spans="1:11" x14ac:dyDescent="0.2">
      <c r="A121" s="142" t="s">
        <v>143</v>
      </c>
      <c r="B121" s="142"/>
      <c r="C121" s="142"/>
      <c r="D121" s="142"/>
      <c r="E121" s="142"/>
      <c r="F121" s="142"/>
      <c r="G121" s="142"/>
      <c r="H121" s="142"/>
      <c r="I121" s="142"/>
      <c r="J121" s="142"/>
    </row>
    <row r="122" spans="1:11" ht="15" x14ac:dyDescent="0.2">
      <c r="A122" s="143" t="s">
        <v>152</v>
      </c>
      <c r="B122" s="143"/>
      <c r="C122" s="143"/>
      <c r="D122" s="143"/>
      <c r="E122" s="143"/>
      <c r="F122" s="143"/>
      <c r="G122" s="143"/>
      <c r="H122" s="143"/>
      <c r="I122" s="59"/>
    </row>
    <row r="123" spans="1:11" ht="15" customHeight="1" x14ac:dyDescent="0.25">
      <c r="A123" s="135" t="s">
        <v>149</v>
      </c>
      <c r="B123" s="136"/>
      <c r="C123" s="136"/>
      <c r="D123" s="136"/>
      <c r="E123" s="136"/>
      <c r="F123" s="136"/>
      <c r="G123" s="136"/>
      <c r="H123" s="136"/>
      <c r="I123" s="59"/>
    </row>
    <row r="124" spans="1:11" ht="15" customHeight="1" x14ac:dyDescent="0.25">
      <c r="A124" s="137" t="s">
        <v>150</v>
      </c>
      <c r="B124" s="137"/>
      <c r="C124" s="137"/>
      <c r="D124" s="137"/>
      <c r="E124" s="63"/>
      <c r="F124" s="64"/>
      <c r="G124" s="65"/>
      <c r="H124" s="65"/>
      <c r="I124" s="59"/>
    </row>
    <row r="125" spans="1:11" ht="15.75" thickBot="1" x14ac:dyDescent="0.3">
      <c r="A125" s="65"/>
      <c r="B125" s="66"/>
      <c r="C125" s="66"/>
      <c r="D125" s="66"/>
      <c r="E125" s="66"/>
      <c r="F125" s="64"/>
      <c r="G125" s="59"/>
      <c r="H125" s="65"/>
      <c r="I125" s="59"/>
    </row>
    <row r="126" spans="1:11" ht="15" x14ac:dyDescent="0.25">
      <c r="A126" s="64"/>
      <c r="B126" s="64"/>
      <c r="C126" s="138" t="s">
        <v>151</v>
      </c>
      <c r="D126" s="139"/>
      <c r="E126" s="70">
        <f>SUM(H96,K113)</f>
        <v>0</v>
      </c>
      <c r="F126" s="59"/>
      <c r="G126" s="59"/>
      <c r="H126" s="59"/>
      <c r="I126" s="59"/>
    </row>
    <row r="127" spans="1:11" ht="15" x14ac:dyDescent="0.2">
      <c r="A127" s="64"/>
      <c r="B127" s="64"/>
      <c r="C127" s="67" t="s">
        <v>147</v>
      </c>
      <c r="D127" s="32" t="s">
        <v>20</v>
      </c>
      <c r="E127" s="68" t="e">
        <f>(E126*D127%)</f>
        <v>#VALUE!</v>
      </c>
      <c r="F127" s="59"/>
      <c r="G127" s="59"/>
      <c r="H127" s="59"/>
      <c r="I127" s="59"/>
    </row>
    <row r="128" spans="1:11" ht="15.75" thickBot="1" x14ac:dyDescent="0.3">
      <c r="A128" s="64"/>
      <c r="B128" s="64"/>
      <c r="C128" s="140" t="s">
        <v>144</v>
      </c>
      <c r="D128" s="141"/>
      <c r="E128" s="71" t="e">
        <f>SUM(E126:E127)</f>
        <v>#VALUE!</v>
      </c>
      <c r="F128" s="59"/>
      <c r="G128" s="59"/>
      <c r="H128" s="59"/>
      <c r="I128" s="59"/>
    </row>
    <row r="129" spans="1:9" x14ac:dyDescent="0.2">
      <c r="A129" s="65"/>
      <c r="B129" s="69"/>
      <c r="C129" s="64"/>
      <c r="D129" s="64"/>
      <c r="E129" s="64"/>
      <c r="F129" s="64"/>
      <c r="G129" s="65"/>
      <c r="H129" s="59"/>
      <c r="I129" s="59"/>
    </row>
    <row r="130" spans="1:9" ht="30" customHeight="1" x14ac:dyDescent="0.2">
      <c r="A130" s="124" t="s">
        <v>145</v>
      </c>
      <c r="B130" s="124"/>
      <c r="C130" s="124"/>
      <c r="D130" s="124"/>
      <c r="E130" s="124"/>
      <c r="F130" s="124"/>
      <c r="G130" s="124"/>
      <c r="H130" s="124"/>
      <c r="I130" s="124"/>
    </row>
    <row r="131" spans="1:9" ht="15" customHeight="1" x14ac:dyDescent="0.2">
      <c r="A131" s="124" t="s">
        <v>148</v>
      </c>
      <c r="B131" s="124"/>
      <c r="C131" s="124"/>
      <c r="D131" s="124"/>
      <c r="E131" s="124"/>
      <c r="F131" s="124"/>
      <c r="G131" s="124"/>
      <c r="H131" s="124"/>
      <c r="I131" s="124"/>
    </row>
  </sheetData>
  <mergeCells count="30">
    <mergeCell ref="G113:J113"/>
    <mergeCell ref="A131:I131"/>
    <mergeCell ref="C114:D114"/>
    <mergeCell ref="C115:D115"/>
    <mergeCell ref="C116:D116"/>
    <mergeCell ref="C117:D117"/>
    <mergeCell ref="C118:D118"/>
    <mergeCell ref="C119:D119"/>
    <mergeCell ref="A123:H123"/>
    <mergeCell ref="A124:D124"/>
    <mergeCell ref="C126:D126"/>
    <mergeCell ref="C128:D128"/>
    <mergeCell ref="A130:I130"/>
    <mergeCell ref="A121:J121"/>
    <mergeCell ref="A122:H122"/>
    <mergeCell ref="A105:H105"/>
    <mergeCell ref="A106:H106"/>
    <mergeCell ref="G107:J107"/>
    <mergeCell ref="G111:J111"/>
    <mergeCell ref="G112:J112"/>
    <mergeCell ref="O1:R1"/>
    <mergeCell ref="O5:Q5"/>
    <mergeCell ref="A98:H101"/>
    <mergeCell ref="F5:H5"/>
    <mergeCell ref="I5:N5"/>
    <mergeCell ref="D96:G96"/>
    <mergeCell ref="R5:R101"/>
    <mergeCell ref="O97:Q101"/>
    <mergeCell ref="I96:N101"/>
    <mergeCell ref="D97:F97"/>
  </mergeCells>
  <phoneticPr fontId="27" type="noConversion"/>
  <conditionalFormatting sqref="D6">
    <cfRule type="cellIs" dxfId="1" priority="2" operator="equal">
      <formula>"Pasirinkti"</formula>
    </cfRule>
  </conditionalFormatting>
  <conditionalFormatting sqref="E108">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disablePrompts="1" count="1">
        <x14:dataValidation type="list" showInputMessage="1" showErrorMessage="1" xr:uid="{E7B5B98F-55C9-4D7D-899C-75B32CDE836F}">
          <x14:formula1>
            <xm:f>Sheet1!$A$1:$A$5</xm:f>
          </x14:formula1>
          <xm:sqref>D6 E108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C21" sqref="C21"/>
    </sheetView>
  </sheetViews>
  <sheetFormatPr defaultRowHeight="15" x14ac:dyDescent="0.25"/>
  <cols>
    <col min="1" max="1" width="16.42578125" style="1" bestFit="1" customWidth="1"/>
  </cols>
  <sheetData>
    <row r="1" spans="1:1" x14ac:dyDescent="0.25">
      <c r="A1" s="1" t="s">
        <v>1</v>
      </c>
    </row>
    <row r="2" spans="1:1" x14ac:dyDescent="0.25">
      <c r="A2" s="1" t="s">
        <v>13</v>
      </c>
    </row>
    <row r="3" spans="1:1" x14ac:dyDescent="0.25">
      <c r="A3" s="1" t="s">
        <v>115</v>
      </c>
    </row>
    <row r="4" spans="1:1" x14ac:dyDescent="0.25">
      <c r="A4" s="1" t="s">
        <v>14</v>
      </c>
    </row>
    <row r="5" spans="1:1" x14ac:dyDescent="0.25">
      <c r="A5" s="1" t="s">
        <v>15</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D93403-CF4F-47B3-A664-8D66AA850A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Jelena Skėtrienė</cp:lastModifiedBy>
  <cp:revision/>
  <cp:lastPrinted>2024-10-28T15:05:37Z</cp:lastPrinted>
  <dcterms:created xsi:type="dcterms:W3CDTF">2023-08-16T05:10:24Z</dcterms:created>
  <dcterms:modified xsi:type="dcterms:W3CDTF">2026-07-15T12:01:52Z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