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lakdlt-my.sharepoint.com/personal/aiskute_traniene_vialietuva_lt/Documents/Darbalaukis/2024/PASKELBTI/138_Tiltas per Šešupę/PD tikslinimas/Naujas aplankas/Atsakymai/"/>
    </mc:Choice>
  </mc:AlternateContent>
  <xr:revisionPtr revIDLastSave="1" documentId="13_ncr:1_{E55E30FE-B578-4D80-BD7D-5597314D5DD4}" xr6:coauthVersionLast="47" xr6:coauthVersionMax="47" xr10:uidLastSave="{F8C401C2-95C2-4AF4-8678-C3CC0ED52017}"/>
  <bookViews>
    <workbookView xWindow="-110" yWindow="-110" windowWidth="19420" windowHeight="10300" activeTab="5" xr2:uid="{7E9483EA-96C1-4082-B291-9580F4313DFB}"/>
  </bookViews>
  <sheets>
    <sheet name="DKŽ_1" sheetId="6" r:id="rId1"/>
    <sheet name="DKŽ_2" sheetId="1" r:id="rId2"/>
    <sheet name="DKŽ_3" sheetId="2" r:id="rId3"/>
    <sheet name="DKŽ_4" sheetId="4" r:id="rId4"/>
    <sheet name="DKŽ_5" sheetId="3" r:id="rId5"/>
    <sheet name="Santrauka"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8" i="1" l="1"/>
  <c r="G130" i="1" l="1"/>
  <c r="I130" i="1" s="1"/>
  <c r="G24" i="2" l="1"/>
  <c r="G21" i="2"/>
  <c r="G93" i="1"/>
  <c r="G119" i="1"/>
  <c r="G120" i="1"/>
  <c r="G106" i="1"/>
  <c r="G107" i="1"/>
  <c r="G109" i="1"/>
  <c r="G90" i="1"/>
  <c r="G91" i="1"/>
  <c r="G88" i="1"/>
  <c r="G81" i="1"/>
  <c r="G79" i="1"/>
  <c r="G68" i="1"/>
  <c r="G67" i="1"/>
  <c r="G66" i="1"/>
  <c r="G65" i="1"/>
  <c r="G70" i="1"/>
  <c r="G69" i="1"/>
  <c r="G71" i="1"/>
  <c r="G57" i="1"/>
  <c r="G46" i="1"/>
  <c r="G45" i="1"/>
  <c r="G47" i="1"/>
  <c r="G40" i="1"/>
  <c r="G34" i="1"/>
  <c r="G35" i="1"/>
  <c r="G36" i="1"/>
  <c r="G28" i="1"/>
  <c r="G29" i="1"/>
  <c r="G30" i="1"/>
  <c r="G25" i="1"/>
  <c r="G10" i="6" l="1"/>
  <c r="G127" i="1" l="1"/>
  <c r="G53" i="2"/>
  <c r="G35" i="4"/>
  <c r="G34" i="3"/>
  <c r="G7" i="6" l="1"/>
  <c r="G6" i="6"/>
  <c r="G5" i="6"/>
  <c r="G36" i="3"/>
  <c r="G35" i="3"/>
  <c r="G30" i="4"/>
  <c r="G54" i="2" l="1"/>
  <c r="G55" i="2"/>
  <c r="G56" i="2"/>
  <c r="G52" i="2"/>
  <c r="I52" i="2" s="1"/>
  <c r="G50" i="2"/>
  <c r="G49" i="2"/>
  <c r="G48" i="2"/>
  <c r="G47" i="2"/>
  <c r="G46" i="2"/>
  <c r="G45" i="2"/>
  <c r="G44" i="2"/>
  <c r="G43" i="2"/>
  <c r="G31" i="2"/>
  <c r="G32" i="2"/>
  <c r="G33" i="2"/>
  <c r="G34" i="2"/>
  <c r="G35" i="2"/>
  <c r="G36" i="2"/>
  <c r="G37" i="2"/>
  <c r="G38" i="2"/>
  <c r="G30" i="2"/>
  <c r="G29" i="2"/>
  <c r="G23" i="2"/>
  <c r="G22" i="2"/>
  <c r="G20" i="2"/>
  <c r="G19" i="2"/>
  <c r="G16" i="2"/>
  <c r="G15" i="2"/>
  <c r="G14" i="2"/>
  <c r="G13" i="2"/>
  <c r="G11" i="4"/>
  <c r="G12" i="4"/>
  <c r="G13" i="4"/>
  <c r="G14" i="4"/>
  <c r="G15" i="4"/>
  <c r="G10" i="4"/>
  <c r="G14" i="6"/>
  <c r="G15" i="6"/>
  <c r="G13" i="6"/>
  <c r="G16" i="6"/>
  <c r="I16" i="6" s="1"/>
  <c r="G12" i="6"/>
  <c r="G11" i="6"/>
  <c r="G9" i="6"/>
  <c r="G8" i="6"/>
  <c r="G17" i="6" s="1"/>
  <c r="D7" i="5" s="1"/>
  <c r="G61" i="1"/>
  <c r="G118" i="1"/>
  <c r="G49" i="1"/>
  <c r="I15" i="6" l="1"/>
  <c r="I11" i="6"/>
  <c r="I24" i="2"/>
  <c r="I56" i="2"/>
  <c r="G19" i="1"/>
  <c r="G20" i="1"/>
  <c r="G21" i="1"/>
  <c r="G22" i="1"/>
  <c r="G26" i="2" l="1"/>
  <c r="G25" i="2"/>
  <c r="G129" i="1"/>
  <c r="G117" i="1"/>
  <c r="G121" i="1"/>
  <c r="G122" i="1"/>
  <c r="G123" i="1"/>
  <c r="G124" i="1"/>
  <c r="G125" i="1"/>
  <c r="G126" i="1"/>
  <c r="G102" i="1" l="1"/>
  <c r="G96" i="1"/>
  <c r="G95" i="1"/>
  <c r="G94" i="1"/>
  <c r="G92" i="1"/>
  <c r="G89" i="1"/>
  <c r="G82" i="1"/>
  <c r="G78" i="1"/>
  <c r="G77" i="1"/>
  <c r="G76" i="1"/>
  <c r="G52" i="1"/>
  <c r="G51" i="1"/>
  <c r="G50" i="1"/>
  <c r="G48" i="1"/>
  <c r="G44" i="1"/>
  <c r="G43" i="1"/>
  <c r="G39" i="1"/>
  <c r="G38" i="1"/>
  <c r="G37" i="1"/>
  <c r="G33" i="1"/>
  <c r="G32" i="1"/>
  <c r="G31" i="1"/>
  <c r="G27" i="1"/>
  <c r="G26" i="1"/>
  <c r="G24" i="1"/>
  <c r="G14" i="1"/>
  <c r="G13" i="1"/>
  <c r="G7" i="1"/>
  <c r="G8" i="1"/>
  <c r="G9" i="1"/>
  <c r="G10" i="1"/>
  <c r="G11" i="1"/>
  <c r="G12" i="1"/>
  <c r="G15" i="1"/>
  <c r="G16" i="1"/>
  <c r="G17" i="1"/>
  <c r="G18" i="1"/>
  <c r="G39" i="2" l="1"/>
  <c r="G40" i="2"/>
  <c r="G41" i="2"/>
  <c r="G42" i="2"/>
  <c r="G51" i="2"/>
  <c r="G114" i="1"/>
  <c r="G99" i="1"/>
  <c r="G98" i="1"/>
  <c r="G73" i="1"/>
  <c r="G72" i="1"/>
  <c r="G36" i="4" l="1"/>
  <c r="I36" i="4" s="1"/>
  <c r="G34" i="4"/>
  <c r="G33" i="4"/>
  <c r="G32" i="4"/>
  <c r="G31" i="4"/>
  <c r="G29" i="4"/>
  <c r="G28" i="4"/>
  <c r="G27" i="4"/>
  <c r="G26" i="4"/>
  <c r="G25" i="4"/>
  <c r="G24" i="4"/>
  <c r="G23" i="4"/>
  <c r="G22" i="4"/>
  <c r="G21" i="4"/>
  <c r="G20" i="4"/>
  <c r="G19" i="4"/>
  <c r="G18" i="4"/>
  <c r="G17" i="4"/>
  <c r="G16" i="4"/>
  <c r="G9" i="4"/>
  <c r="G8" i="4"/>
  <c r="G7" i="4"/>
  <c r="G6" i="4"/>
  <c r="G5" i="4"/>
  <c r="G24" i="3"/>
  <c r="G19" i="3"/>
  <c r="G18" i="3"/>
  <c r="G17" i="3"/>
  <c r="G16" i="3"/>
  <c r="G15" i="3"/>
  <c r="G14" i="3"/>
  <c r="G13" i="3"/>
  <c r="G37" i="3"/>
  <c r="I37" i="3" s="1"/>
  <c r="G33" i="3"/>
  <c r="G32" i="3"/>
  <c r="G31" i="3"/>
  <c r="G30" i="3"/>
  <c r="G29" i="3"/>
  <c r="G28" i="3"/>
  <c r="G27" i="3"/>
  <c r="G26" i="3"/>
  <c r="G25" i="3"/>
  <c r="G23" i="3"/>
  <c r="G22" i="3"/>
  <c r="G21" i="3"/>
  <c r="G20" i="3"/>
  <c r="G12" i="3"/>
  <c r="G11" i="3"/>
  <c r="G10" i="3"/>
  <c r="G9" i="3"/>
  <c r="G8" i="3"/>
  <c r="G7" i="3"/>
  <c r="G6" i="3"/>
  <c r="G5" i="3"/>
  <c r="G28" i="2"/>
  <c r="I51" i="2" s="1"/>
  <c r="G27" i="2"/>
  <c r="I27" i="2" s="1"/>
  <c r="G18" i="2"/>
  <c r="G17" i="2"/>
  <c r="G12" i="2"/>
  <c r="G11" i="2"/>
  <c r="G10" i="2"/>
  <c r="G9" i="2"/>
  <c r="G8" i="2"/>
  <c r="G7" i="2"/>
  <c r="G6" i="2"/>
  <c r="G5" i="2"/>
  <c r="G128" i="1"/>
  <c r="I129" i="1" s="1"/>
  <c r="G101" i="1"/>
  <c r="G42" i="1"/>
  <c r="G41" i="1"/>
  <c r="G23" i="1"/>
  <c r="I40" i="1" s="1"/>
  <c r="G5" i="1"/>
  <c r="G6" i="1"/>
  <c r="I20" i="3" l="1"/>
  <c r="G38" i="3"/>
  <c r="D11" i="5" s="1"/>
  <c r="I18" i="2"/>
  <c r="G57" i="2"/>
  <c r="I34" i="3"/>
  <c r="G37" i="4"/>
  <c r="D10" i="5" s="1"/>
  <c r="I22" i="1"/>
  <c r="D9" i="5"/>
  <c r="I35" i="4"/>
  <c r="I16" i="4"/>
  <c r="G116" i="1" l="1"/>
  <c r="I127" i="1" s="1"/>
  <c r="G115" i="1"/>
  <c r="G113" i="1"/>
  <c r="G112" i="1"/>
  <c r="G111" i="1"/>
  <c r="G110" i="1"/>
  <c r="G105" i="1"/>
  <c r="G104" i="1"/>
  <c r="G103" i="1"/>
  <c r="G100" i="1"/>
  <c r="G97" i="1"/>
  <c r="G87" i="1"/>
  <c r="G86" i="1"/>
  <c r="G85" i="1"/>
  <c r="G84" i="1"/>
  <c r="G83" i="1"/>
  <c r="G80" i="1"/>
  <c r="G75" i="1"/>
  <c r="I86" i="1" s="1"/>
  <c r="G74" i="1"/>
  <c r="G64" i="1"/>
  <c r="G63" i="1"/>
  <c r="G62" i="1"/>
  <c r="G60" i="1"/>
  <c r="G59" i="1"/>
  <c r="G58" i="1"/>
  <c r="G56" i="1"/>
  <c r="G55" i="1"/>
  <c r="G54" i="1"/>
  <c r="G53" i="1"/>
  <c r="G131" i="1" l="1"/>
  <c r="D8" i="5" s="1"/>
  <c r="D12" i="5" s="1"/>
  <c r="I74" i="1"/>
  <c r="I115" i="1"/>
</calcChain>
</file>

<file path=xl/sharedStrings.xml><?xml version="1.0" encoding="utf-8"?>
<sst xmlns="http://schemas.openxmlformats.org/spreadsheetml/2006/main" count="1110" uniqueCount="437">
  <si>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</si>
  <si>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</si>
  <si>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</si>
  <si>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</si>
  <si>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</si>
  <si>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</si>
  <si>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</si>
  <si>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</si>
  <si>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</si>
  <si>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m3</t>
  </si>
  <si>
    <t>1.2</t>
  </si>
  <si>
    <t>1.3</t>
  </si>
  <si>
    <t>1.4</t>
  </si>
  <si>
    <t>vnt.</t>
  </si>
  <si>
    <t>Iš viso skyriuje 1, Eur be PVM</t>
  </si>
  <si>
    <t>2.1</t>
  </si>
  <si>
    <t>2.2</t>
  </si>
  <si>
    <t>2.3</t>
  </si>
  <si>
    <t>2.4</t>
  </si>
  <si>
    <t>Gruntinio pagrindo planiravimas prieš įrengiant krantines atramas</t>
  </si>
  <si>
    <t>m2</t>
  </si>
  <si>
    <t>2.5</t>
  </si>
  <si>
    <t>2.6</t>
  </si>
  <si>
    <t>2.7</t>
  </si>
  <si>
    <t>2.8</t>
  </si>
  <si>
    <t>2.9</t>
  </si>
  <si>
    <t>2.10</t>
  </si>
  <si>
    <t>2.11</t>
  </si>
  <si>
    <t>2.12</t>
  </si>
  <si>
    <t>2.13</t>
  </si>
  <si>
    <t>2.14</t>
  </si>
  <si>
    <t>2.15</t>
  </si>
  <si>
    <t>2.16</t>
  </si>
  <si>
    <t>2.17</t>
  </si>
  <si>
    <t>2.18</t>
  </si>
  <si>
    <t>m</t>
  </si>
  <si>
    <t xml:space="preserve">Skaldos prizmės po gulekšniu įrengimas h=40 cm                                                            </t>
  </si>
  <si>
    <t>Iš viso skyriuje 2, Eur be PVM</t>
  </si>
  <si>
    <t>3.1</t>
  </si>
  <si>
    <t>Iš viso skyriuje 3, Eur be PVM</t>
  </si>
  <si>
    <t>4.1</t>
  </si>
  <si>
    <t xml:space="preserve">Išlyginamojo betono sl. valymas aukšto slėgio vandens srove prieš klojant hidroizoliaciją                      </t>
  </si>
  <si>
    <t xml:space="preserve">Išlyginamojo betono sl. gruntavimas epoksidiniu gruntu t=1 mm                                               </t>
  </si>
  <si>
    <t xml:space="preserve">Dvisluoksnės prilydomosios hidroizoliacijos įrengimas ant perdangos išlyginamojo sl.                           </t>
  </si>
  <si>
    <t xml:space="preserve">Drenažinės juostos įrengimas                                                                                   </t>
  </si>
  <si>
    <t>Iš viso skyriuje 4, Eur be PVM</t>
  </si>
  <si>
    <t>Iš viso skyriuje 5, Eur be PVM</t>
  </si>
  <si>
    <t>6.1</t>
  </si>
  <si>
    <t>Iš viso skyriuje 6, Eur be PVM</t>
  </si>
  <si>
    <t>kompl.</t>
  </si>
  <si>
    <t>Tankių krūmų pašalinimas</t>
  </si>
  <si>
    <t>1.11</t>
  </si>
  <si>
    <t>t</t>
  </si>
  <si>
    <t>h</t>
  </si>
  <si>
    <t>Vandens pašalinimas iš tranšėjų ir iškasų siurbliais</t>
  </si>
  <si>
    <t>2. Esamų konstrukcijų išardymas</t>
  </si>
  <si>
    <t>kg</t>
  </si>
  <si>
    <t>Mineralinių medžiagų mišinio 22/45 pagrindo sl. h= 25 cm įrengimas po rostverku</t>
  </si>
  <si>
    <t xml:space="preserve">Paviršių valymas aukšto slėgio vandens srove               </t>
  </si>
  <si>
    <t>Paviršių, besiliečiančių su gruntu, padengimas bitumine danga</t>
  </si>
  <si>
    <t xml:space="preserve">Drenuojančio grunto po ir už pereinamųjų plokščių įrengimas, sutankinant pasluoksniui                             </t>
  </si>
  <si>
    <t xml:space="preserve">Paviršių valymas aukšto slėgio vandens srove                               </t>
  </si>
  <si>
    <t xml:space="preserve">Fasadinių paviršių gruntavimas, glaistymas ir padengimas hidrofobizuojančia danga                     </t>
  </si>
  <si>
    <t>6. Statinio prieigų ir kūgių įrengimas</t>
  </si>
  <si>
    <t>7. Baigiamieji darbai</t>
  </si>
  <si>
    <t xml:space="preserve">Esamų tarpinių atramų drenuojančio grunto įrengimas, sutankinant pasluoksniui                             </t>
  </si>
  <si>
    <t xml:space="preserve">Paviršių valymas aukšto slėgio vandens srove             </t>
  </si>
  <si>
    <t>Technologinio pjūvio užpildymas vandeniui nelaidžia elastinga mastika</t>
  </si>
  <si>
    <t>Iš viso skyriuje 7, Eur be PVM</t>
  </si>
  <si>
    <t>IŠ VISO ŽINIARAŠTYJE 1, EUR BE PVM</t>
  </si>
  <si>
    <t>km</t>
  </si>
  <si>
    <t>1.5</t>
  </si>
  <si>
    <t>1.6</t>
  </si>
  <si>
    <t>1.7</t>
  </si>
  <si>
    <t>1.8</t>
  </si>
  <si>
    <t>1.9</t>
  </si>
  <si>
    <t>1.10</t>
  </si>
  <si>
    <t>1.12</t>
  </si>
  <si>
    <t>1.13</t>
  </si>
  <si>
    <t>1.14</t>
  </si>
  <si>
    <t>1.15</t>
  </si>
  <si>
    <t>1.16</t>
  </si>
  <si>
    <t>Išpildomoji nuotrauka</t>
  </si>
  <si>
    <t>Termofitai šviesolaidinių kabelių skaiduloms</t>
  </si>
  <si>
    <t>IŠ VISO ŽINIARAŠTYJE 3, EUR BE PVM</t>
  </si>
  <si>
    <t>IŠ VISO ŽINIARAŠTYJE 2, EUR BE PVM</t>
  </si>
  <si>
    <t>Vandens ištraukimas iš šulinių</t>
  </si>
  <si>
    <t xml:space="preserve">kompl. </t>
  </si>
  <si>
    <t>Esamų kabelių (šviesolaidinių) išvėrimas esamoje RKKS</t>
  </si>
  <si>
    <t>Esamų kabelių (varinių) demontavimas esamoje RKKS</t>
  </si>
  <si>
    <t>Matavimai</t>
  </si>
  <si>
    <t>Papildomi darbai</t>
  </si>
  <si>
    <t>Kabelio izoliacijos varžos matavimas</t>
  </si>
  <si>
    <t>DARBŲ KIEKIŲ ŽINIARAŠTIS NR. 4 – ELEKTROTECHNINĖ DALIS. APŠVIETIMAS</t>
  </si>
  <si>
    <t>IŠ VISO ŽINIARAŠTYJE 4, EUR BE PVM</t>
  </si>
  <si>
    <t>1. Medžiagų žiniaraštis</t>
  </si>
  <si>
    <t>Atsišakojimo gnybtynas</t>
  </si>
  <si>
    <t>Elektros įrenginių žymenys</t>
  </si>
  <si>
    <t>2. Montavimo darbų žiniaraštis</t>
  </si>
  <si>
    <t>Tranšėjos kasimas, užpylimas ir tankinimas rankiniu būdu</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</si>
  <si>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</si>
  <si>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</si>
  <si>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</si>
  <si>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</si>
  <si>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</si>
  <si>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</si>
  <si>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</si>
  <si>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</si>
  <si>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ELEKTRONINIAI RYŠIAI</t>
  </si>
  <si>
    <t>ELEKTROTECHNINĖ DALIS. APŠVIETIMAS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</si>
  <si>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</si>
  <si>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</si>
  <si>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Statybinės atliekos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</si>
  <si>
    <t>Pereinamųjų plokščių paviršių valymas aukšto slėgio vandens srove</t>
  </si>
  <si>
    <t xml:space="preserve">Dvisluoksnės prilydomosios hidroizoliacijos įrengimas ant pereinamųjų plokščių </t>
  </si>
  <si>
    <t xml:space="preserve">Lietaus vandens nuleidimo šulinėlių įrengimas ant statinio </t>
  </si>
  <si>
    <t>Likusio dirvožemio paskleidimas vietoje</t>
  </si>
  <si>
    <t>Kabelio VMOHBU 100x2x0,5 jungiamoji mova (komplekte laidininkų jungtys)</t>
  </si>
  <si>
    <t>Kabelis 100x2x0,5</t>
  </si>
  <si>
    <t>Šviesolaidinis kabelis 12 sk. SM tipo</t>
  </si>
  <si>
    <t>Šviesolaidinio kabelio 12 sk. mova</t>
  </si>
  <si>
    <t>RKŠ-2 tipo šulinys (pilnas komplektas)</t>
  </si>
  <si>
    <t>Kabelio movos įrengimas</t>
  </si>
  <si>
    <t xml:space="preserve">Ryšių kabelio (šviesolaidinio) įvėrimas į kanalą </t>
  </si>
  <si>
    <t>Uždaro perėjimo įrengimas (įtraukiant 4d110 vamzdžius)</t>
  </si>
  <si>
    <t>RKŠ-2 tipo šulinio montavimas (įskaitant grunto kasimą/užpylimą/tankinimą)</t>
  </si>
  <si>
    <t xml:space="preserve">Išpildomosios dokumentacijos parengimas </t>
  </si>
  <si>
    <t>Elektros įrenginių žymėjimas</t>
  </si>
  <si>
    <t>Augalinio sl. nukasimas, nustumiant buldozeriu iki 20 m ir sandėliavimas vietoje ir atstatymas</t>
  </si>
  <si>
    <t>Spraustasienės inkaravimo įrengimas iš metalinių profilių</t>
  </si>
  <si>
    <t>3. Krantinių atramų remontas panaudojant naujas medžiagas</t>
  </si>
  <si>
    <t>3.2</t>
  </si>
  <si>
    <t>Gruntinio pagrindo planiravimas prieš įrengiant atramas</t>
  </si>
  <si>
    <t xml:space="preserve">Išlyginamojo betono sl., valymas aukšto slėgio vandens srove </t>
  </si>
  <si>
    <t>Išlyginamojo betono sl. gruntavimas epoksidiniu gruntu t=1 mm</t>
  </si>
  <si>
    <t>4. Tarpinių  atramų remontas panaudojant naujas medžiagas</t>
  </si>
  <si>
    <t>Mineralinių medžiagų mišinio 22/45 pagrindo sl. h= 50 cm įrengimas po rostverku</t>
  </si>
  <si>
    <t xml:space="preserve">Fasadinių paviršių gruntavimas, glaistymas </t>
  </si>
  <si>
    <t>5. Perdangos remontas panaudojant naujas medžiagas</t>
  </si>
  <si>
    <t xml:space="preserve">Šalitilčio plokščių pjovimas diskiniu pjūklu, technologiniams pjūviams įrengti      </t>
  </si>
  <si>
    <t>Statinio perdangos valymas aukšto slėgio vandens srove prieš įrengiant išlyginamąjį betono sl.</t>
  </si>
  <si>
    <t xml:space="preserve">Šalitilčio plokščių betoninio paviršiaus ir turėklinių bortų viršaus valymas aukšto slėgio vandens srove                  </t>
  </si>
  <si>
    <t xml:space="preserve">Šalitilčio plokščių betoninio paviršiaus ir turėklinių bortų viršaus padengimas neslystančia danga       </t>
  </si>
  <si>
    <t>Statinio perdangos apatinės, sijų ir turėklinių bortų fasadinės  dalies paviršių valymas aukšto slėgio vandens srove</t>
  </si>
  <si>
    <t>Statinio perdangos apatinės, sijų ir turėklinių bortų fasadinės  dalies paviršių gruntavimas, glaistymas</t>
  </si>
  <si>
    <t>Vandens išleidimo antgalio bloko įrengimas</t>
  </si>
  <si>
    <t>Suardytų plotų planiravimas ir padengimas dirvožemiu h-0,2 cm</t>
  </si>
  <si>
    <t>Valstybinės reikšmės krašto kelio Nr. 138 Vilkaviškis-Kudirkos Naumiestis-Šakiai 20,461 km tilto per Šešupę rekonstravimas</t>
  </si>
  <si>
    <t>1. Šlaitų tvirtinimo įrengimas</t>
  </si>
  <si>
    <t>2. Turėklų įrengimas</t>
  </si>
  <si>
    <t>Turėklų sekcijų privirinimas prie tilto šalitilčių</t>
  </si>
  <si>
    <t xml:space="preserve">Turėklų statramsčių galų dažymas </t>
  </si>
  <si>
    <t>3. Tilto betoninių paviršių padengimas apsauginėmis dangomis</t>
  </si>
  <si>
    <t>Tilto atramų ir sijų padengimas apsaugine betono dažų danga</t>
  </si>
  <si>
    <t>Metalinių turėklų sekcijų padengtų apsauginėmis dangomis montavimas (30 vnt.)</t>
  </si>
  <si>
    <t>Metalinių turėklų sekcijų restauravimas, nuvalant ir padengiant apsaugine dažų danga (2 vnt.)</t>
  </si>
  <si>
    <t>Esamų šlaito tvirtinimo plytelių kasimas rankiniu būdu</t>
  </si>
  <si>
    <t>Esamų šlaito tvirtinimo plytelių išmontavimas</t>
  </si>
  <si>
    <t>Esamų šlaito tvirtinimo plytelių valymas aukšto slėgio vandens srove</t>
  </si>
  <si>
    <t>Esamų šlaito tvirtinimo plytelių padengimas apsauginėmis dangomis</t>
  </si>
  <si>
    <t>DARBŲ KIEKIŲ ŽINIARAŠTIS NR. 1 – PAVELDO TVARKYBOS DARBŲ DALIS</t>
  </si>
  <si>
    <t>DARBŲ KIEKIŲ ŽINIARAŠTIS NR. 2 – STATINIO KONSTRUKCIJŲ DALIS</t>
  </si>
  <si>
    <t>DARBŲ KIEKIŲ ŽINIARAŠTIS NR. 3 – SUSISIEKIMO DALIS</t>
  </si>
  <si>
    <t xml:space="preserve">Šviestuvas LED 25W </t>
  </si>
  <si>
    <t xml:space="preserve">Atrama šviestuvams. H=7,5m (flanšinė) </t>
  </si>
  <si>
    <t>Kabelis vario gyslomis 3x1.5 mm² su dviguba PVC izoliacija</t>
  </si>
  <si>
    <t xml:space="preserve">Kabelis aliuminio gyslomis 5x25mm² </t>
  </si>
  <si>
    <t xml:space="preserve">1kV galinė mova su terminiais vamzdeliais 5x25mm² </t>
  </si>
  <si>
    <t xml:space="preserve">1kV jungiamoji mova su terminiais vamzdeliais 5x25mm² </t>
  </si>
  <si>
    <t xml:space="preserve">PE vamzdis Ø50mm </t>
  </si>
  <si>
    <t>Kabelio signalinė juosta</t>
  </si>
  <si>
    <t>Automatinis jungiklis 1P C6A (montuojamas atramoje)</t>
  </si>
  <si>
    <t>Cinkuota viela d8</t>
  </si>
  <si>
    <t>Šviestuvų montavimas ir prijungimas</t>
  </si>
  <si>
    <t>Atramų pastatymas ant pagrindo</t>
  </si>
  <si>
    <t>Kabelio įtraukimas į PE/PP vamzdį</t>
  </si>
  <si>
    <t>PE vamzdžių d50 paklojimas ant konstrukcijų pritvirtinant</t>
  </si>
  <si>
    <t>PE vamzdžių d50 paklojimas tranšėjoje</t>
  </si>
  <si>
    <t>Kabelio signalinės juostos paklojimas</t>
  </si>
  <si>
    <t>Galinės movos su terminiais vamzdeliais montavimas</t>
  </si>
  <si>
    <t>Atsišakojimo gnybtų sumontavimas atramos viduje</t>
  </si>
  <si>
    <t>Jungiamosios movos montavimas</t>
  </si>
  <si>
    <t>Automatinio jungiklio montavimas atramoje</t>
  </si>
  <si>
    <t>Kabelio apšvietimo atramoje pravėrimas</t>
  </si>
  <si>
    <t>Fazinio ir nulinio laidų grandinės varžos matavimas</t>
  </si>
  <si>
    <t>Sistemos paleidimo ir derinimo darbai</t>
  </si>
  <si>
    <t>Ašinės linijos ir juostos nužymėjimas trasoje</t>
  </si>
  <si>
    <t>Frezuoto asfaltbetonio drožlių (NAG) transportavimas į Rangovo bazę, jų išsaugojimas ir paruošimas panaudojimui nesurištųjų medžiagų sluoksnių įrengimui</t>
  </si>
  <si>
    <t xml:space="preserve">Likusių, nepanaudotų frezuoto asfaltbetonio drožlių pakrovimas ir transportavimas Rangovo pasirinktu atstumu </t>
  </si>
  <si>
    <t>Plieninių vamzdinių kelio ženklų stulpelių (PVS) su betoniniu pamatu demontavimas, betono nudaužymas/nuvalymas ir neužterštų medžiagų pristatymas į Užsakovo sandėliavimo aikštelę</t>
  </si>
  <si>
    <t>Esamų kelio ženklų skydų demontavimas ir išsaugojimas pakartotiniam panaudojimui statybvietėje</t>
  </si>
  <si>
    <t>Esamų kelio ženklų skydų demontavimas ir išvežimas į Užsakovo sandėliavimo aikštelę</t>
  </si>
  <si>
    <t>Grindinio dangos išardymas pakrovimas ir transportavimas Rangovo pasirinktu atstumu</t>
  </si>
  <si>
    <t>Statybinių atliekų pakrovimas ir išvežimas Rangovo pasirinktu atstumu</t>
  </si>
  <si>
    <t>Esamų ryšio tinklų apsaugojimas sudedamais plast. D-160 mm futliarais</t>
  </si>
  <si>
    <t>2. Žemės darbai</t>
  </si>
  <si>
    <t>Sankasos įrengimas ir platinimas įrengiant pakopas, panaudojant iškastą vietinį gruntą arba atsivežant sankasai tinkamą gruntą</t>
  </si>
  <si>
    <t>Žemės sankasos viršaus tankinimas mechanizuotu būdu</t>
  </si>
  <si>
    <t>3. Bordiūrų įrengimo darbai</t>
  </si>
  <si>
    <t>Sandūros tarp gatvės bordiūrų ir asfalto dangų užtaisymas amortizacine (sandarinimo) juosta</t>
  </si>
  <si>
    <t>Pakloto asfalto pasluoksnio nušlavimas mechaninėmis šluotomis</t>
  </si>
  <si>
    <t>Paklotų asfalto pasluoksnių pagruntavimas bitumine emulsija</t>
  </si>
  <si>
    <t>Bituminės sandarinimo siūlės įrengimas</t>
  </si>
  <si>
    <t>Šlaitų ir pažeistų vietų užpylimas dirvožemiu (h=0,10 m)  ir apsėjimas veja</t>
  </si>
  <si>
    <t>7.1</t>
  </si>
  <si>
    <t>7.2</t>
  </si>
  <si>
    <t xml:space="preserve">Horizontaliojo ženklinimo tipo „1.1 Siaura ištisinė linija“ (linijos plotis 0,12 m) įrengimas iš termoplasto </t>
  </si>
  <si>
    <t>Kelio ženklų skydų įrengimas ant plieninių vamzdinių kelio ženklų stulpų, panaudojant esamus (išsaugotus) kelio ženklus</t>
  </si>
  <si>
    <t>Dvistiebių cinkuotų plieninių vamzdinių kelio ženklų stulpų įrengimas ant betoninio pamato</t>
  </si>
  <si>
    <t>Vienstiebių cinkuotų plieninių vamzdinių kelio ženklų stulpų įrengimas ant betoninio pamato</t>
  </si>
  <si>
    <t>Kabelio XzTKMxw 50x4x0,9 jungiamoji mova (komplekte laidininkų jungtys)</t>
  </si>
  <si>
    <t>DARBŲ KIEKIŲ ŽINIARAŠTIS NR. 5 – ELEKTRONINIAI RYŠIAI</t>
  </si>
  <si>
    <t xml:space="preserve">Kabelio KSPP 2x2x0,9 jungiamoji mova (komplekte laidininkų jungtys) </t>
  </si>
  <si>
    <t>Kabelis 50x4x0,9</t>
  </si>
  <si>
    <t>Kabelis 2x2x0,9</t>
  </si>
  <si>
    <t>Šviesolaidinis kabelis 24 sk. SM tipo (VšĮ Plačiajuostis internetas)</t>
  </si>
  <si>
    <t>Šviesolaidinio kabelio 24 sk. mova (VšĮ Plačiajuostis internetas)</t>
  </si>
  <si>
    <t>Šviesolaidinis kabelis 96 sk. SM tipo</t>
  </si>
  <si>
    <t>Vamzdis d110 (uždaram perėjimui)</t>
  </si>
  <si>
    <t xml:space="preserve">Sandarikliai </t>
  </si>
  <si>
    <t xml:space="preserve">Papildomos montavimo medžiagos </t>
  </si>
  <si>
    <t>Šviesolaidinio kabelio movos sumontavimas/virinimas 24sk. kab. (VšĮ „Plačiajuostis internetas“)</t>
  </si>
  <si>
    <t>TELIA LIETUVA AB šviesolaidinio kabelio 96sk. movos sumontavimas/virinimas (Darbus atlieka TELIA LIETUVA AB rangovas UAB Lantelis)</t>
  </si>
  <si>
    <t>TELIA LIETUVA AB šviesolaidinio kabelio 12sk. movos sumontavimas/virinimas (Darbus atlieka TELIA LIETUVA AB rangovas UAB Lantelis)</t>
  </si>
  <si>
    <t xml:space="preserve">Prieduobių kasimas </t>
  </si>
  <si>
    <t xml:space="preserve">Ryšių kabelio (varinio) įvėrimas į kanalą </t>
  </si>
  <si>
    <t>IŠ VISO ŽINIARAŠTYJE 5, EUR BE PVM</t>
  </si>
  <si>
    <t>PAVELDO TVARKYBOS DARBŲ DALIS</t>
  </si>
  <si>
    <t>Esamos atramos su pamatu perstatymas į naują vietą (įskaitant prijungimą prie
esamo įžemintuvo)</t>
  </si>
  <si>
    <t>2.19</t>
  </si>
  <si>
    <t>3. Demontavimo darbų žiniaraštis</t>
  </si>
  <si>
    <t>Esamų šviestuvų atramų su šviestuvais demontavimas</t>
  </si>
  <si>
    <t>Kabelių žymėjimas šuliniuose</t>
  </si>
  <si>
    <t>Esamo kanalo demontavimas</t>
  </si>
  <si>
    <t xml:space="preserve">Inkarų gręžimas į gruntą KLEMM tipo gręžimo agregatu injektuojant cementinį skiedinį į vamzdinius inkarus (ir išardymas) </t>
  </si>
  <si>
    <t>Laikino tilto pamatų betonavimas ir išardymas</t>
  </si>
  <si>
    <t>Pastaba: Rangovas pildo pasirinktinai I arba II projektinės kelio dangos konstrukcijos variantą</t>
  </si>
  <si>
    <t>4. Dangų konstrukcijų įrengimo darbai (I variantas)</t>
  </si>
  <si>
    <t>Betoninių atraminių blokų ant žvyro mišinio (0/32 h=150 mm) ir betono pagrindo įrengimas</t>
  </si>
  <si>
    <t>Šlaito tvirtinimo plytelių įrengimas  ant žvyro mišinio (0/32 h=150 mm) ir betono pagrindo (h=50 mm) panaudojant naujų medžiagų betonines plyteles</t>
  </si>
  <si>
    <t>Šlaito tvirtinimo plytelių įrengimas  ant žvyro mišinio (0/32 h=150 mm) ir betono pagrindo (h=50 mm) panaudojant esamas betonines plyteles</t>
  </si>
  <si>
    <t>1.17</t>
  </si>
  <si>
    <t>1.18</t>
  </si>
  <si>
    <t>3.3</t>
  </si>
  <si>
    <t>3.4</t>
  </si>
  <si>
    <t>3.5</t>
  </si>
  <si>
    <t>3.6</t>
  </si>
  <si>
    <t>3.7</t>
  </si>
  <si>
    <t>3.8</t>
  </si>
  <si>
    <t>3.9</t>
  </si>
  <si>
    <t>3.10</t>
  </si>
  <si>
    <t>3.11</t>
  </si>
  <si>
    <t>3.12</t>
  </si>
  <si>
    <t>3.13</t>
  </si>
  <si>
    <t>3.14</t>
  </si>
  <si>
    <t>3.15</t>
  </si>
  <si>
    <t>3.16</t>
  </si>
  <si>
    <t>3.17</t>
  </si>
  <si>
    <t>3.18</t>
  </si>
  <si>
    <t>3.19</t>
  </si>
  <si>
    <t>3.20</t>
  </si>
  <si>
    <t>3.21</t>
  </si>
  <si>
    <t>3.22</t>
  </si>
  <si>
    <t>3.23</t>
  </si>
  <si>
    <t>4.2</t>
  </si>
  <si>
    <t>4.3</t>
  </si>
  <si>
    <t>4.4</t>
  </si>
  <si>
    <t>4.5</t>
  </si>
  <si>
    <t>4.6</t>
  </si>
  <si>
    <t>4.7</t>
  </si>
  <si>
    <t>4.8</t>
  </si>
  <si>
    <t>4.9</t>
  </si>
  <si>
    <t>4.10</t>
  </si>
  <si>
    <t>5.1</t>
  </si>
  <si>
    <t>5.2</t>
  </si>
  <si>
    <t>5.3</t>
  </si>
  <si>
    <t>5.4</t>
  </si>
  <si>
    <t>5.5</t>
  </si>
  <si>
    <t>5.6</t>
  </si>
  <si>
    <t>5.7</t>
  </si>
  <si>
    <t>5.8</t>
  </si>
  <si>
    <t>5.9</t>
  </si>
  <si>
    <t>5.10</t>
  </si>
  <si>
    <t>5.11</t>
  </si>
  <si>
    <t>5.12</t>
  </si>
  <si>
    <t>5.13</t>
  </si>
  <si>
    <t>5.14</t>
  </si>
  <si>
    <t>5.15</t>
  </si>
  <si>
    <t>5.16</t>
  </si>
  <si>
    <t>5.17</t>
  </si>
  <si>
    <t>5.18</t>
  </si>
  <si>
    <t>5.19</t>
  </si>
  <si>
    <t>5.20</t>
  </si>
  <si>
    <t>5.21</t>
  </si>
  <si>
    <t>5.22</t>
  </si>
  <si>
    <t>6.2</t>
  </si>
  <si>
    <t>6.3</t>
  </si>
  <si>
    <t>6.4</t>
  </si>
  <si>
    <t>6.5</t>
  </si>
  <si>
    <t>6.6</t>
  </si>
  <si>
    <t>6.7</t>
  </si>
  <si>
    <t>6.8</t>
  </si>
  <si>
    <t>6.9</t>
  </si>
  <si>
    <t>6.10</t>
  </si>
  <si>
    <t>Gręžtinių bandomųjų polių įrengimas ir bandymo atlikimas</t>
  </si>
  <si>
    <t xml:space="preserve"> Pastolių perdangos betonavimui  įrengimas ir išardymas</t>
  </si>
  <si>
    <t>Krūmų smulkinimas ir išvežimas Rangovo pasirinktu atstumu</t>
  </si>
  <si>
    <r>
      <t>Metalinės spraustasienės W≥2020 cm3 sukalimas ir ištraukimas (</t>
    </r>
    <r>
      <rPr>
        <i/>
        <sz val="11"/>
        <rFont val="Times New Roman"/>
        <family val="1"/>
        <charset val="186"/>
      </rPr>
      <t>įvertinant grįžtamąsias medžiagas</t>
    </r>
    <r>
      <rPr>
        <sz val="11"/>
        <rFont val="Times New Roman"/>
        <family val="1"/>
        <charset val="186"/>
      </rPr>
      <t>)</t>
    </r>
  </si>
  <si>
    <r>
      <t>Sankasos supylimas gerai drenuojančiu gruntu sutankinant (tarp spraustasienės) ir išardymas (</t>
    </r>
    <r>
      <rPr>
        <i/>
        <sz val="11"/>
        <rFont val="Times New Roman"/>
        <family val="1"/>
        <charset val="186"/>
      </rPr>
      <t>įvertinant grįžtamąsias medžiagas</t>
    </r>
    <r>
      <rPr>
        <sz val="11"/>
        <rFont val="Times New Roman"/>
        <family val="1"/>
        <charset val="186"/>
      </rPr>
      <t>)</t>
    </r>
  </si>
  <si>
    <r>
      <t>Skaldos 0/45 pagrindo sl. po atramomis įrengimas ir išardymas  (</t>
    </r>
    <r>
      <rPr>
        <i/>
        <sz val="11"/>
        <rFont val="Times New Roman"/>
        <family val="1"/>
        <charset val="186"/>
      </rPr>
      <t>įvertinant grįžtamąsias medžiagas</t>
    </r>
    <r>
      <rPr>
        <sz val="11"/>
        <rFont val="Times New Roman"/>
        <family val="1"/>
        <charset val="186"/>
      </rPr>
      <t>)</t>
    </r>
  </si>
  <si>
    <r>
      <t>Laikino metalinio tilto konstrukcijų surinkimas iš atskirų sekcijų ir montavimas kranu ir demontavimas (</t>
    </r>
    <r>
      <rPr>
        <i/>
        <sz val="11"/>
        <rFont val="Times New Roman"/>
        <family val="1"/>
        <charset val="186"/>
      </rPr>
      <t>įvertinant grįžtamąsias medžiagas</t>
    </r>
    <r>
      <rPr>
        <sz val="11"/>
        <rFont val="Times New Roman"/>
        <family val="1"/>
        <charset val="186"/>
      </rPr>
      <t>)</t>
    </r>
  </si>
  <si>
    <r>
      <t>Kelio dangos įrengimas ir išardymas laikinai apylankai (</t>
    </r>
    <r>
      <rPr>
        <i/>
        <sz val="11"/>
        <rFont val="Times New Roman"/>
        <family val="1"/>
        <charset val="186"/>
      </rPr>
      <t>įvertinant grįžtamąsias medžiagas</t>
    </r>
    <r>
      <rPr>
        <sz val="11"/>
        <rFont val="Times New Roman"/>
        <family val="1"/>
        <charset val="186"/>
      </rPr>
      <t>)</t>
    </r>
  </si>
  <si>
    <r>
      <t>Metalinių vienpusių atitvarų montavimas (ir išardymas) laikinai apylankai (</t>
    </r>
    <r>
      <rPr>
        <i/>
        <sz val="11"/>
        <rFont val="Times New Roman"/>
        <family val="1"/>
        <charset val="186"/>
      </rPr>
      <t>įvertinant grįžtamąsias medžiagas</t>
    </r>
    <r>
      <rPr>
        <sz val="11"/>
        <rFont val="Times New Roman"/>
        <family val="1"/>
        <charset val="186"/>
      </rPr>
      <t xml:space="preserve">)          </t>
    </r>
  </si>
  <si>
    <r>
      <t>Laikinos metalinės pėsčiųjų tvorelės ant betonių pamatų įrengimas ir išardymas (</t>
    </r>
    <r>
      <rPr>
        <i/>
        <sz val="11"/>
        <rFont val="Times New Roman"/>
        <family val="1"/>
        <charset val="186"/>
      </rPr>
      <t>įvertinant grįžtamąsias medžiagas</t>
    </r>
    <r>
      <rPr>
        <sz val="11"/>
        <rFont val="Times New Roman"/>
        <family val="1"/>
        <charset val="186"/>
      </rPr>
      <t xml:space="preserve">) </t>
    </r>
  </si>
  <si>
    <r>
      <t>Žvyro pagrindo sl. h=20 cm po g/b pagrindo plokštėmis įrengimas ir išardymas (</t>
    </r>
    <r>
      <rPr>
        <i/>
        <sz val="11"/>
        <rFont val="Times New Roman"/>
        <family val="1"/>
        <charset val="186"/>
      </rPr>
      <t>įvertinant grįžtamąsias medžiagas</t>
    </r>
    <r>
      <rPr>
        <sz val="11"/>
        <rFont val="Times New Roman"/>
        <family val="1"/>
        <charset val="186"/>
      </rPr>
      <t>)</t>
    </r>
  </si>
  <si>
    <r>
      <t>Kelio plokščių po pastoliais  2x4x0,25 įrengimas ir išardymas (</t>
    </r>
    <r>
      <rPr>
        <i/>
        <sz val="11"/>
        <rFont val="Times New Roman"/>
        <family val="1"/>
        <charset val="186"/>
      </rPr>
      <t>įvertinant grįžtamąsias medžiagas</t>
    </r>
    <r>
      <rPr>
        <sz val="11"/>
        <rFont val="Times New Roman"/>
        <family val="1"/>
        <charset val="186"/>
      </rPr>
      <t>)</t>
    </r>
  </si>
  <si>
    <r>
      <t>Statinio metalinių turėklų išardymas ir išvežimas į Užsakovo nurodytą vietą (</t>
    </r>
    <r>
      <rPr>
        <i/>
        <sz val="11"/>
        <rFont val="Times New Roman"/>
        <family val="1"/>
        <charset val="186"/>
      </rPr>
      <t>žiūrėti žiniaraščio priedą dėl išvežimo</t>
    </r>
    <r>
      <rPr>
        <sz val="11"/>
        <rFont val="Times New Roman"/>
        <family val="1"/>
        <charset val="186"/>
      </rPr>
      <t>)</t>
    </r>
  </si>
  <si>
    <r>
      <t>Metalinių atitvarų demontavimas ir išvežimas į Užsakovo nurodytą vietą (</t>
    </r>
    <r>
      <rPr>
        <i/>
        <sz val="11"/>
        <rFont val="Times New Roman"/>
        <family val="1"/>
        <charset val="186"/>
      </rPr>
      <t>žiūrėti žiniaraščio priedą dėl išvežimo</t>
    </r>
    <r>
      <rPr>
        <sz val="11"/>
        <rFont val="Times New Roman"/>
        <family val="1"/>
        <charset val="186"/>
      </rPr>
      <t>)</t>
    </r>
  </si>
  <si>
    <t>Grįžtamosios medžiagos (nufrezuotas asfaltas) (vieneto kaina didesnė arba lygi ≥ 9,58 Eur/m3) (sąmatoje įvertinamas su minuso ženklu)</t>
  </si>
  <si>
    <t>Asfaltbetonio dangos frezavimas nuo šalitilčio ir išvežimas Rangovo pasirinktu atstumu</t>
  </si>
  <si>
    <t>Granitinių kelio borto demontavimas ir išvežimas Rangovo pasirinktu atstumu</t>
  </si>
  <si>
    <t>Asfaltbetonio dangos h=10 cm frezavimas ir išvežimas Rangovo pasirinktu atstumu</t>
  </si>
  <si>
    <t>Hidroizoliacijos sl. išardymas ir išvežimas Rangovo pasirinktu atstumu</t>
  </si>
  <si>
    <t>Išlyginamojo betono sl. išardymas ir išvežimas Rangovo pasirinktu atstumu</t>
  </si>
  <si>
    <t>Gelžbetoninės tilto perdangos ardymas ir išvežimas Rangovo pasirinktu atstumu</t>
  </si>
  <si>
    <t>Gelžbetoninių tilto atramų ardymas ir išvežimas Rangovo pasirinktu atstumu</t>
  </si>
  <si>
    <t>Asfaltbetonio dangos  (virš pereinamųjų plokščių) frezavimas ir išvežimas Rangovo pasirinktu atstumu
 - hidroizoliacijos sl. išardymas h=1 cm - 56 m2;
 - išlyginamasis betono sl. h=4 cm išardymas - 5.6 m3.</t>
  </si>
  <si>
    <t>Hidroizoliacijos sl. (virš pereinamųjų plokščių) išardymas ir išvežimas Rangovo pasirinktu atstumu</t>
  </si>
  <si>
    <t>Išlyginamojo betono sl. (virš pereinamųjų plokščių) išardymas ir išvežimas Rangovo pasirinktu atstumu</t>
  </si>
  <si>
    <t>Pereinamųjų plokščių demontavimas ir išvežimas Rangovo pasirinktu atstumu</t>
  </si>
  <si>
    <t>Gulekšnių demontavimas  ir išvežimas Rangovo pasirinktu atstumu</t>
  </si>
  <si>
    <t>Grunto kasimas krantinių ir tarpinių atramų įrengimui, grunto pakrovimas ir išvežimas Rangovo pasirinktu atstumu</t>
  </si>
  <si>
    <t>Gręžtinių polių įrengimas</t>
  </si>
  <si>
    <t>Paruošiamojo betono sl. h=8 cm įrengimas prieš įrengiant rostverkus</t>
  </si>
  <si>
    <t xml:space="preserve">Krantinių atramų betonavimas </t>
  </si>
  <si>
    <t xml:space="preserve">Armatūros gaminių sudėjimas į betonuojamas konstrukcijas </t>
  </si>
  <si>
    <t xml:space="preserve">Įdėtinės detalių įrengimas                          </t>
  </si>
  <si>
    <t xml:space="preserve">Apsauginio vamzdžio įrengimas (įskaitant padengimą)                                    </t>
  </si>
  <si>
    <t>Vamzdžio hidroizoliavimas</t>
  </si>
  <si>
    <t xml:space="preserve">Gulekšnių montavimas                                                     </t>
  </si>
  <si>
    <t xml:space="preserve">Gulekšnių sumonolitinimas tarpusavyje             </t>
  </si>
  <si>
    <t xml:space="preserve">Pereinamųjų plokščių montavimas      </t>
  </si>
  <si>
    <t>Pereinamųjų plokščių betonavimas tarpusavyje</t>
  </si>
  <si>
    <t xml:space="preserve">Išlyginamojo betono sl. hvid = 4 cm įrengimas ant pereinamųjų plokščių </t>
  </si>
  <si>
    <t xml:space="preserve">Skaldos 0/32 prizmės įrengimas ant pereinamųjų plokščių </t>
  </si>
  <si>
    <t>Asfalto prizmės gruntavimas bitumine emulsija</t>
  </si>
  <si>
    <t>Asfalto pagrindo sl. h=10 cm AC 32 PN įrengimas</t>
  </si>
  <si>
    <t>Asfalto pagrindo sl. gruntavimas bitumine emulsija</t>
  </si>
  <si>
    <t xml:space="preserve">Asfalto apatinis sl. h=4 cm AC 16 AN įrengimas </t>
  </si>
  <si>
    <t>Asfalto apatinio sl. gruntavimas bitumine emulsija</t>
  </si>
  <si>
    <t>Asfalto viršutinio sl. h=3 cm AC 11 VN įrengimas</t>
  </si>
  <si>
    <t xml:space="preserve">Paruošiamojo betono sl. h=30 cm įrengimas prieš įrengiant rostverkus  </t>
  </si>
  <si>
    <t xml:space="preserve">Tarpinių atramų rostverkų betonavimas </t>
  </si>
  <si>
    <t>3.24</t>
  </si>
  <si>
    <t>3.25</t>
  </si>
  <si>
    <t>3.26</t>
  </si>
  <si>
    <t>3.27</t>
  </si>
  <si>
    <t>3.28</t>
  </si>
  <si>
    <t>3.29</t>
  </si>
  <si>
    <t>3.30</t>
  </si>
  <si>
    <t>3.31</t>
  </si>
  <si>
    <t>3.32</t>
  </si>
  <si>
    <t>3.33</t>
  </si>
  <si>
    <t>3.34</t>
  </si>
  <si>
    <t>Tarpinių atramų kolonų apibetonavimas</t>
  </si>
  <si>
    <t>4.11</t>
  </si>
  <si>
    <t>4.12</t>
  </si>
  <si>
    <t xml:space="preserve">Atraminių guolių su tvirtinimu įrengimas </t>
  </si>
  <si>
    <t xml:space="preserve"> Gelžbetoninės perdangos betonavimas</t>
  </si>
  <si>
    <t>Armatūros gaminių sudėjimas į betonuojamas konstrukcijas (įskaitant armatūros sujungimo movomas)</t>
  </si>
  <si>
    <t xml:space="preserve"> Monolitinių šalitilčio plokščių įrengimas</t>
  </si>
  <si>
    <t>Armatūros gaminių sudėjimas į betonuojamas konstrukcijas</t>
  </si>
  <si>
    <t xml:space="preserve"> Įdėtinių detalių įrengimas</t>
  </si>
  <si>
    <t xml:space="preserve">Vienprofilinių deformacinių pjūvių įrengimas </t>
  </si>
  <si>
    <t xml:space="preserve">Išlyginamojo betono sl. įrengimas                                                                                                                                                        </t>
  </si>
  <si>
    <t xml:space="preserve">Lietaus vandens sistemos įrengimas.                                                                        </t>
  </si>
  <si>
    <t xml:space="preserve">Drenažinių šulinių po danga įrengimas </t>
  </si>
  <si>
    <t xml:space="preserve">Apsauginio asfalto sl. gruntavimas bit. emulsija </t>
  </si>
  <si>
    <t xml:space="preserve">Apatinio asfalto sl. h = 4 cm AC 16 AS įrengimas </t>
  </si>
  <si>
    <t>Viršutinio asfalto sl. h = 4 cm SMA 11 S įrengimas</t>
  </si>
  <si>
    <t>Viršutinio asfalto sl. h=4 cm MA 11 S įrengimas prie borto ir šalitilčio plokštės</t>
  </si>
  <si>
    <t xml:space="preserve">Metalinių vienpusių atitvarų montavimas ant statinio                                                   </t>
  </si>
  <si>
    <t>5.23</t>
  </si>
  <si>
    <t>5.24</t>
  </si>
  <si>
    <t>5.25</t>
  </si>
  <si>
    <t>5.26</t>
  </si>
  <si>
    <t>5.27</t>
  </si>
  <si>
    <t>5.28</t>
  </si>
  <si>
    <t>Vandens surinkimo šulinėlių statinio prieigose įrengimas</t>
  </si>
  <si>
    <t>PVC Ø200 mm vamzdžių paklojimas</t>
  </si>
  <si>
    <t>Vandens greičio slopinimo griovio (kaskadų) šlaitų tvirtinimo plytelių įrengimas</t>
  </si>
  <si>
    <t>Vandens nutekėjimo betoninių latakų montavimas ant betoninio (h-20 cm)  pagrindo</t>
  </si>
  <si>
    <t>Vandens greičio slopinimo griovio (kaskadų) betonavimas ant skaldos (h-25 cm) pagrindo</t>
  </si>
  <si>
    <t xml:space="preserve">Griovių tvirtinimas akmenų mėtiniu ant betoninio (h-20 cm) pagrindo  </t>
  </si>
  <si>
    <t xml:space="preserve">Gelžbetoninių surenkamų šlaitinių laiptų įrengimas </t>
  </si>
  <si>
    <t xml:space="preserve">Metalinių laiptų turėklų montavimas </t>
  </si>
  <si>
    <t xml:space="preserve">Metalinių vienpusių atitvarų įrengimas                                                                  </t>
  </si>
  <si>
    <t>Apsauginės  pėsčiųjų tvorelės įrengimas ant betoninio pagrindo</t>
  </si>
  <si>
    <t>Bordiūrų, sudėtų ant betoninio pagrindo, išardymas ir išvežimas Rangovo pasirinktu atstumu</t>
  </si>
  <si>
    <t>Asfaltbetonio dangos nufrezavimas freza</t>
  </si>
  <si>
    <t>Esamo šaligatvio dangos išardymas ir išvežimas Rangovo pasirinktu atstumu</t>
  </si>
  <si>
    <t>Grįžtamosios medžiagos (išardyti akmenys) (vieneto kaina didesnė arba lygi ≥ 40,50 Eur/m3) (sąmatoje įvertinamas su minuso ženklu)</t>
  </si>
  <si>
    <t xml:space="preserve">II gr. grunto kasimas mechanizuotai, pakrovimas ir išvežimas Rangovo pasirinktu atstumu  </t>
  </si>
  <si>
    <t>II gr. grunto kasimas rankiniu būdu, pakrovimas ir išvežimas Rangovo pasirinktu atstumu į išlykį</t>
  </si>
  <si>
    <t>Plotų planiravimas mechanizuotu būdu</t>
  </si>
  <si>
    <t>Plotų planiravimas rankiniu būdu</t>
  </si>
  <si>
    <t>Betoninių gatvės bordiūrų betono pagrindo</t>
  </si>
  <si>
    <t>Betoninių vejos bordiūrų betono pagrindo</t>
  </si>
  <si>
    <t xml:space="preserve">Apsauginio šalčiui atsparaus sluoksnio įrengimas </t>
  </si>
  <si>
    <t>Skaldos pagrindo sluoksnio (h=0,20 m) iš nesurištojo mineralinių medžiagų mišinio fr. 0/45, iš kurių iki 30 proc. sudaro NAG (15,5 m3) įrengimas</t>
  </si>
  <si>
    <t>Apsauginio asfalto sl. SMA 8 S sl. h=2 cm paklojimas ant statinio perdangos</t>
  </si>
  <si>
    <t xml:space="preserve">Apsauginio asfalto sl. SMA 8 S h=2 cm įrengimas ant pereinamųjų plokščių   </t>
  </si>
  <si>
    <t xml:space="preserve"> Asfalto mišinio SMA 8 S  prizmės įrengimas ant pereinamųjų plokščių </t>
  </si>
  <si>
    <t>Asfalto pagrindo sluoksnio h=10,0 cm, iš AC 32 PN asfalto mišinio įrengimas</t>
  </si>
  <si>
    <t>Viršutinio asfalto sluoksnio h=3,0 cm, iš AC 11 VN asfalto mišinio įrengimas</t>
  </si>
  <si>
    <t>Apsauginio šalčiui atsparaus sluoksnio po šaligatviu įrengimas</t>
  </si>
  <si>
    <r>
      <t>Skaldos pagrindo sluoksnio (</t>
    </r>
    <r>
      <rPr>
        <i/>
        <sz val="11"/>
        <color theme="1"/>
        <rFont val="Times New Roman"/>
        <family val="1"/>
        <charset val="186"/>
      </rPr>
      <t>h</t>
    </r>
    <r>
      <rPr>
        <sz val="11"/>
        <color theme="1"/>
        <rFont val="Times New Roman"/>
        <family val="1"/>
        <charset val="186"/>
      </rPr>
      <t>=0,15 m) iš nesurištojo mineralinių medžiagų mišinio fr. 0/45, iš kurių iki 30 proc. sudaro NAG (7,5 m</t>
    </r>
    <r>
      <rPr>
        <vertAlign val="superscript"/>
        <sz val="11"/>
        <color theme="1"/>
        <rFont val="Times New Roman"/>
        <family val="1"/>
        <charset val="186"/>
      </rPr>
      <t>3</t>
    </r>
    <r>
      <rPr>
        <sz val="11"/>
        <color theme="1"/>
        <rFont val="Times New Roman"/>
        <family val="1"/>
        <charset val="186"/>
      </rPr>
      <t>)  po šaligatviu įrengimas</t>
    </r>
  </si>
  <si>
    <r>
      <t>Šaligatvio išlyginamojo sluoksnio (</t>
    </r>
    <r>
      <rPr>
        <i/>
        <sz val="11"/>
        <color theme="1"/>
        <rFont val="Times New Roman"/>
        <family val="1"/>
        <charset val="186"/>
      </rPr>
      <t>h</t>
    </r>
    <r>
      <rPr>
        <sz val="11"/>
        <color theme="1"/>
        <rFont val="Times New Roman"/>
        <family val="1"/>
        <charset val="186"/>
      </rPr>
      <t>=0,03 m) iš dolomitinės skaldos atsijų fr. 0/5 įrengimas</t>
    </r>
  </si>
  <si>
    <t>Šaligatvio betoninių trinkelių dangos įrengimas</t>
  </si>
  <si>
    <t>4. Dangų konstrukcijų įrengimo darbai (II variantas)</t>
  </si>
  <si>
    <t>Apsauginio šalčiui atsparus sluoksnio įrengimas</t>
  </si>
  <si>
    <t>Žvyro pagrindo sluoksnis (h=0,25 m) iš nesurištojo mineralinių medžiagų mišinio fr. 0/45, iš kurių iki 30 proc. sudaro NAG (15,5 m3) įrengimas</t>
  </si>
  <si>
    <t xml:space="preserve">Apsauginio šalčiui atsparaus sluoksnio po šaligatviu įrengimas </t>
  </si>
  <si>
    <t>Žvyro pagrindo sluoksnis (h=0,20 m) iš nesurištojo mineralinių medžiagų mišinio fr. 0/45, iš kurių iki 30 proc. sudaro NAG (7,5 m3) po šaligatviu įrengimas</t>
  </si>
  <si>
    <t>Šaligatvio išlyginamojo sluoksnio (h=0,03 m) iš dolomitinės skaldos atsijų fr. 0/5 įrengimas</t>
  </si>
  <si>
    <t>5. Žaliųjų plotų įrengimas</t>
  </si>
  <si>
    <t>6. Kelio ženklų įrengimo ir horizontalaus ženklinimo įrengimas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</si>
  <si>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</si>
  <si>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8. Kiti darbai</t>
  </si>
  <si>
    <t>8.1</t>
  </si>
  <si>
    <t>Iš viso skyriuje 8, 
Eur be PVM</t>
  </si>
  <si>
    <t xml:space="preserve">Apšvietimo atramų prijungimas prie įžeminimo kontūro </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</si>
  <si>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Marijampolės kelių tarnyba, Gamyklų g. 12, Marijampolė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</si>
  <si>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</si>
  <si>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</si>
  <si>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t xml:space="preserve">Apatinio asfalto sluoksnio h= 4,0 cm,  iš </t>
    </r>
    <r>
      <rPr>
        <sz val="11"/>
        <color rgb="FFFF0000"/>
        <rFont val="Times New Roman"/>
        <family val="1"/>
        <charset val="186"/>
      </rPr>
      <t>AC 16 AN</t>
    </r>
    <r>
      <rPr>
        <sz val="11"/>
        <color theme="1"/>
        <rFont val="Times New Roman"/>
        <family val="1"/>
        <charset val="186"/>
      </rPr>
      <t xml:space="preserve"> asfalto mišinio įrengimas</t>
    </r>
  </si>
  <si>
    <t xml:space="preserve">Apatinio asfalto sl. gruntavimas bit. emulsija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</si>
</sst>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_ ;\-#,##0.00\ "/>
  </numFmts>
  <fonts count="22"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vertAlign val="superscript"/>
      <sz val="11"/>
      <color theme="1"/>
      <name val="Times New Roman"/>
      <family val="1"/>
      <charset val="186"/>
    </font>
    <font>
      <b/>
      <sz val="11"/>
      <color theme="1"/>
      <name val="Times New Roman"/>
      <family val="1"/>
      <charset val="186"/>
    </font>
    <font>
      <b/>
      <i/>
      <sz val="10"/>
      <name val="Times New Roman"/>
      <family val="1"/>
      <charset val="186"/>
    </font>
    <font>
      <i/>
      <sz val="11"/>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s>
  <borders count="5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57">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center" vertical="center"/>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center" vertical="center"/>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xf>
    <xf numFmtId="0" fontId="3" fillId="0" borderId="14" xfId="2" applyFont="1" applyBorder="1" applyAlignment="1" applyProtection="1">
      <alignment horizontal="center" vertical="center" wrapText="1"/>
    </xf>
    <xf numFmtId="49" fontId="8" fillId="0" borderId="4"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 fontId="7" fillId="0" borderId="0" xfId="0" applyNumberFormat="1" applyFont="1" applyAlignment="1" applyProtection="1">
      <alignment horizontal="center" vertical="center"/>
      <protection locked="0"/>
    </xf>
    <xf numFmtId="49" fontId="3" fillId="0" borderId="14" xfId="0" applyNumberFormat="1" applyFont="1" applyBorder="1" applyAlignment="1">
      <alignment horizontal="center" vertical="center" wrapText="1"/>
    </xf>
    <xf numFmtId="49" fontId="3" fillId="0" borderId="24" xfId="0" applyNumberFormat="1" applyFont="1" applyBorder="1" applyAlignment="1">
      <alignment horizontal="center" vertical="center" wrapText="1"/>
    </xf>
    <xf numFmtId="4" fontId="3" fillId="0" borderId="25" xfId="0" applyNumberFormat="1" applyFont="1" applyBorder="1" applyAlignment="1">
      <alignment horizontal="center" vertical="center" wrapText="1"/>
    </xf>
    <xf numFmtId="0" fontId="3" fillId="0" borderId="14" xfId="0" applyFont="1" applyBorder="1" applyAlignment="1">
      <alignment vertical="center" wrapText="1"/>
    </xf>
    <xf numFmtId="0" fontId="3" fillId="0" borderId="6" xfId="0" applyFont="1" applyBorder="1" applyAlignment="1">
      <alignment vertical="center" wrapText="1"/>
    </xf>
    <xf numFmtId="49" fontId="3" fillId="0" borderId="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3"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 fontId="7" fillId="0" borderId="0" xfId="0" applyNumberFormat="1" applyFont="1" applyAlignment="1" applyProtection="1">
      <alignment horizontal="center" vertical="center" wrapText="1"/>
      <protection locked="0"/>
    </xf>
    <xf numFmtId="0" fontId="9" fillId="0" borderId="0" xfId="0" applyFont="1" applyProtection="1">
      <protection locked="0"/>
    </xf>
    <xf numFmtId="49" fontId="3" fillId="0" borderId="6" xfId="0" applyNumberFormat="1" applyFont="1" applyBorder="1" applyAlignment="1">
      <alignment horizontal="left" vertical="center" wrapText="1"/>
    </xf>
    <xf numFmtId="4" fontId="6" fillId="0" borderId="32" xfId="0" applyNumberFormat="1" applyFont="1" applyBorder="1" applyAlignment="1" applyProtection="1">
      <alignment horizontal="center" vertical="center"/>
      <protection locked="0"/>
    </xf>
    <xf numFmtId="49" fontId="3" fillId="0" borderId="18" xfId="0" applyNumberFormat="1" applyFont="1" applyBorder="1" applyAlignment="1">
      <alignment horizontal="left" vertical="center" wrapText="1"/>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3" fillId="0" borderId="36" xfId="0" applyFont="1" applyBorder="1" applyAlignment="1">
      <alignment horizontal="center" vertical="center"/>
    </xf>
    <xf numFmtId="0" fontId="3" fillId="0" borderId="14" xfId="0" applyFont="1" applyBorder="1" applyAlignment="1">
      <alignment horizontal="center" vertical="center"/>
    </xf>
    <xf numFmtId="0" fontId="10" fillId="0" borderId="14" xfId="0" applyFont="1" applyBorder="1" applyAlignment="1">
      <alignment horizontal="center" vertical="center"/>
    </xf>
    <xf numFmtId="4" fontId="6" fillId="0" borderId="21" xfId="0" applyNumberFormat="1" applyFont="1" applyBorder="1" applyAlignment="1" applyProtection="1">
      <alignment horizontal="center" vertical="center" wrapText="1"/>
      <protection locked="0"/>
    </xf>
    <xf numFmtId="4" fontId="6" fillId="0" borderId="21"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14" xfId="0" applyFont="1" applyBorder="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164" fontId="3" fillId="0" borderId="14" xfId="0" applyNumberFormat="1" applyFont="1" applyBorder="1" applyAlignment="1">
      <alignment horizontal="center" vertical="center"/>
    </xf>
    <xf numFmtId="0" fontId="3" fillId="0" borderId="9" xfId="0" applyFont="1" applyBorder="1" applyAlignment="1" applyProtection="1">
      <alignment horizontal="left" vertical="center" wrapText="1"/>
      <protection locked="0"/>
    </xf>
    <xf numFmtId="0" fontId="3" fillId="0" borderId="9" xfId="0" applyFont="1" applyBorder="1" applyAlignment="1" applyProtection="1">
      <alignment horizontal="center" vertical="center" wrapText="1"/>
      <protection locked="0"/>
    </xf>
    <xf numFmtId="0" fontId="5" fillId="0" borderId="5" xfId="2" applyFont="1" applyBorder="1" applyAlignment="1" applyProtection="1">
      <alignment horizontal="center" vertical="center" wrapText="1"/>
    </xf>
    <xf numFmtId="49" fontId="3" fillId="0" borderId="2" xfId="0" applyNumberFormat="1" applyFont="1" applyBorder="1" applyAlignment="1">
      <alignment horizontal="center" vertical="center"/>
    </xf>
    <xf numFmtId="0" fontId="12" fillId="0" borderId="0" xfId="0" applyFont="1"/>
    <xf numFmtId="49" fontId="3" fillId="0" borderId="33" xfId="0" applyNumberFormat="1" applyFont="1" applyBorder="1" applyAlignment="1">
      <alignment horizontal="center" vertical="center"/>
    </xf>
    <xf numFmtId="0" fontId="6" fillId="0" borderId="0" xfId="0" applyFont="1" applyAlignment="1">
      <alignment horizontal="center" vertical="center" wrapText="1"/>
    </xf>
    <xf numFmtId="0" fontId="3" fillId="0" borderId="38" xfId="0" applyFont="1" applyBorder="1" applyAlignment="1">
      <alignment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0" fontId="3" fillId="0" borderId="0" xfId="0" applyFont="1" applyAlignment="1">
      <alignment wrapText="1"/>
    </xf>
    <xf numFmtId="0" fontId="9" fillId="0" borderId="0" xfId="0" applyFont="1" applyAlignment="1">
      <alignment wrapText="1"/>
    </xf>
    <xf numFmtId="49" fontId="3" fillId="0" borderId="24" xfId="0" applyNumberFormat="1" applyFont="1" applyBorder="1" applyAlignment="1">
      <alignment horizontal="left" vertical="center" wrapText="1"/>
    </xf>
    <xf numFmtId="4" fontId="6" fillId="0" borderId="0" xfId="0" applyNumberFormat="1" applyFont="1" applyAlignment="1">
      <alignment horizontal="center" vertical="center"/>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4" fontId="6" fillId="0" borderId="32" xfId="0" applyNumberFormat="1" applyFont="1" applyBorder="1" applyAlignment="1">
      <alignment horizontal="center" vertical="center"/>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4" fontId="9" fillId="4" borderId="12" xfId="3" applyNumberFormat="1" applyFont="1" applyFill="1" applyBorder="1" applyAlignment="1" applyProtection="1">
      <alignment horizontal="center" vertical="center" wrapText="1"/>
      <protection locked="0"/>
    </xf>
    <xf numFmtId="0" fontId="9" fillId="0" borderId="0" xfId="0" applyFont="1"/>
    <xf numFmtId="4" fontId="9" fillId="4" borderId="9" xfId="3" applyNumberFormat="1" applyFont="1" applyFill="1" applyBorder="1" applyAlignment="1" applyProtection="1">
      <alignment horizontal="center" vertical="center" wrapText="1"/>
      <protection locked="0"/>
    </xf>
    <xf numFmtId="4" fontId="9" fillId="4" borderId="6" xfId="3" applyNumberFormat="1" applyFont="1" applyFill="1" applyBorder="1" applyAlignment="1" applyProtection="1">
      <alignment horizontal="center" vertical="center" wrapText="1"/>
      <protection locked="0"/>
    </xf>
    <xf numFmtId="4" fontId="7" fillId="0" borderId="0" xfId="0" applyNumberFormat="1" applyFont="1" applyAlignment="1">
      <alignment horizontal="center" vertical="center" wrapText="1"/>
    </xf>
    <xf numFmtId="4" fontId="7" fillId="0" borderId="0" xfId="0" applyNumberFormat="1" applyFont="1" applyAlignment="1">
      <alignment horizontal="center" vertical="center"/>
    </xf>
    <xf numFmtId="4" fontId="9" fillId="4" borderId="14" xfId="3" applyNumberFormat="1" applyFont="1" applyFill="1" applyBorder="1" applyAlignment="1" applyProtection="1">
      <alignment horizontal="center" vertical="center" wrapText="1"/>
      <protection locked="0"/>
    </xf>
    <xf numFmtId="0" fontId="8" fillId="0" borderId="0" xfId="0" applyFont="1" applyAlignment="1">
      <alignment vertical="center"/>
    </xf>
    <xf numFmtId="0" fontId="8" fillId="0" borderId="0" xfId="0" applyFont="1" applyAlignment="1">
      <alignment horizontal="left" vertical="center" wrapText="1"/>
    </xf>
    <xf numFmtId="0" fontId="7" fillId="0" borderId="0" xfId="0" applyFont="1" applyAlignment="1">
      <alignment horizontal="center" vertical="center" wrapText="1"/>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0" fontId="3" fillId="0" borderId="12" xfId="0" applyFont="1" applyBorder="1" applyAlignment="1" applyProtection="1">
      <alignment vertical="center" wrapText="1"/>
      <protection locked="0"/>
    </xf>
    <xf numFmtId="0" fontId="3" fillId="0" borderId="12" xfId="2" applyFont="1" applyBorder="1" applyAlignment="1" applyProtection="1">
      <alignment horizontal="center" vertical="center" wrapText="1"/>
    </xf>
    <xf numFmtId="0" fontId="15" fillId="0" borderId="40" xfId="0" applyFont="1" applyBorder="1" applyAlignment="1">
      <alignment horizontal="center" vertical="center" wrapText="1"/>
    </xf>
    <xf numFmtId="0" fontId="3" fillId="0" borderId="6" xfId="0" applyFont="1" applyBorder="1" applyAlignment="1" applyProtection="1">
      <alignment vertical="center" wrapText="1"/>
      <protection locked="0"/>
    </xf>
    <xf numFmtId="0" fontId="3" fillId="0" borderId="6" xfId="2" applyFont="1" applyBorder="1" applyAlignment="1" applyProtection="1">
      <alignment horizontal="center" vertical="center" wrapText="1"/>
    </xf>
    <xf numFmtId="0" fontId="3" fillId="0" borderId="6" xfId="0" applyFont="1" applyBorder="1" applyAlignment="1" applyProtection="1">
      <alignment horizontal="center" vertical="center" wrapText="1"/>
      <protection locked="0"/>
    </xf>
    <xf numFmtId="0" fontId="5" fillId="0" borderId="29" xfId="2" applyFont="1" applyBorder="1" applyAlignment="1" applyProtection="1">
      <alignment horizontal="center" vertical="center" wrapText="1"/>
    </xf>
    <xf numFmtId="0" fontId="6" fillId="0" borderId="15" xfId="2" applyFont="1" applyBorder="1" applyAlignment="1" applyProtection="1">
      <alignment horizontal="center" vertical="center" wrapText="1"/>
    </xf>
    <xf numFmtId="0" fontId="5" fillId="0" borderId="42" xfId="2" applyFont="1" applyBorder="1" applyAlignment="1" applyProtection="1">
      <alignment horizontal="center" vertical="center" wrapText="1"/>
    </xf>
    <xf numFmtId="0" fontId="5" fillId="0" borderId="42" xfId="2" applyNumberFormat="1" applyFont="1" applyBorder="1" applyAlignment="1" applyProtection="1">
      <alignment horizontal="center" vertical="center" wrapText="1"/>
    </xf>
    <xf numFmtId="0" fontId="5" fillId="0" borderId="42" xfId="1" applyFont="1" applyBorder="1" applyAlignment="1" applyProtection="1">
      <alignment horizontal="center" vertical="center" wrapText="1"/>
    </xf>
    <xf numFmtId="0" fontId="6" fillId="0" borderId="16" xfId="1" applyFont="1" applyBorder="1" applyAlignment="1" applyProtection="1">
      <alignment horizontal="center" vertical="center" wrapText="1"/>
    </xf>
    <xf numFmtId="49" fontId="8" fillId="0" borderId="43" xfId="0" applyNumberFormat="1" applyFont="1" applyBorder="1" applyAlignment="1">
      <alignment horizontal="center" vertical="center" wrapText="1"/>
    </xf>
    <xf numFmtId="49" fontId="3" fillId="0" borderId="2" xfId="0" applyNumberFormat="1" applyFont="1" applyBorder="1" applyAlignment="1">
      <alignment horizontal="left" vertical="center" wrapText="1"/>
    </xf>
    <xf numFmtId="49" fontId="3" fillId="0" borderId="45" xfId="0" applyNumberFormat="1" applyFont="1" applyBorder="1" applyAlignment="1">
      <alignment horizontal="left" vertical="center" wrapText="1"/>
    </xf>
    <xf numFmtId="4" fontId="6" fillId="0" borderId="15" xfId="0" applyNumberFormat="1" applyFont="1" applyBorder="1" applyAlignment="1">
      <alignment horizontal="center" vertical="center" wrapText="1"/>
    </xf>
    <xf numFmtId="49" fontId="8" fillId="0" borderId="46" xfId="0" applyNumberFormat="1" applyFont="1" applyBorder="1" applyAlignment="1">
      <alignment horizontal="center" vertical="center" wrapText="1"/>
    </xf>
    <xf numFmtId="49" fontId="3" fillId="0" borderId="34" xfId="0" applyNumberFormat="1" applyFont="1" applyBorder="1" applyAlignment="1">
      <alignment horizontal="center" vertical="center"/>
    </xf>
    <xf numFmtId="0" fontId="3" fillId="0" borderId="24" xfId="0" applyFont="1" applyBorder="1" applyAlignment="1">
      <alignment vertical="center" wrapText="1"/>
    </xf>
    <xf numFmtId="49" fontId="3" fillId="0" borderId="26" xfId="0" applyNumberFormat="1" applyFont="1" applyBorder="1" applyAlignment="1">
      <alignment horizontal="center" vertical="center" wrapText="1"/>
    </xf>
    <xf numFmtId="0" fontId="5" fillId="0" borderId="46" xfId="2" applyFont="1" applyBorder="1" applyAlignment="1" applyProtection="1">
      <alignment horizontal="center" vertical="center" wrapText="1"/>
    </xf>
    <xf numFmtId="0" fontId="5" fillId="0" borderId="26" xfId="2" applyFont="1" applyBorder="1" applyAlignment="1" applyProtection="1">
      <alignment horizontal="center" vertical="center" wrapText="1"/>
    </xf>
    <xf numFmtId="0" fontId="5" fillId="0" borderId="24" xfId="2" applyFont="1" applyBorder="1" applyAlignment="1" applyProtection="1">
      <alignment horizontal="center" vertical="center" wrapText="1"/>
    </xf>
    <xf numFmtId="0" fontId="5" fillId="0" borderId="24" xfId="2" applyNumberFormat="1" applyFont="1" applyBorder="1" applyAlignment="1" applyProtection="1">
      <alignment horizontal="center" vertical="center" wrapText="1"/>
    </xf>
    <xf numFmtId="0" fontId="5" fillId="0" borderId="24" xfId="1" applyFont="1" applyBorder="1" applyAlignment="1" applyProtection="1">
      <alignment horizontal="center" vertical="center" wrapText="1"/>
    </xf>
    <xf numFmtId="0" fontId="6" fillId="0" borderId="25" xfId="1" applyFont="1" applyBorder="1" applyAlignment="1" applyProtection="1">
      <alignment horizontal="center" vertical="center" wrapText="1"/>
    </xf>
    <xf numFmtId="0" fontId="4" fillId="0" borderId="14" xfId="0" applyFont="1" applyBorder="1" applyAlignment="1">
      <alignment vertical="center" wrapText="1"/>
    </xf>
    <xf numFmtId="0" fontId="4" fillId="0" borderId="14" xfId="0" applyFont="1" applyBorder="1" applyAlignment="1">
      <alignment wrapText="1"/>
    </xf>
    <xf numFmtId="4" fontId="6" fillId="0" borderId="21" xfId="0" applyNumberFormat="1" applyFont="1" applyBorder="1" applyAlignment="1">
      <alignment horizontal="center" vertical="center" wrapText="1"/>
    </xf>
    <xf numFmtId="4" fontId="6" fillId="0" borderId="0" xfId="0" applyNumberFormat="1" applyFont="1" applyAlignment="1">
      <alignment horizontal="center" vertical="center" wrapText="1"/>
    </xf>
    <xf numFmtId="49" fontId="3" fillId="0" borderId="24" xfId="0" applyNumberFormat="1" applyFont="1" applyBorder="1" applyAlignment="1">
      <alignment horizontal="center" vertical="center"/>
    </xf>
    <xf numFmtId="0" fontId="4" fillId="0" borderId="24" xfId="0" applyFont="1" applyBorder="1" applyAlignment="1">
      <alignment wrapText="1"/>
    </xf>
    <xf numFmtId="0" fontId="4" fillId="0" borderId="9" xfId="0" applyFont="1" applyBorder="1" applyAlignment="1">
      <alignment vertical="center" wrapText="1"/>
    </xf>
    <xf numFmtId="49" fontId="3" fillId="0" borderId="36" xfId="0" applyNumberFormat="1" applyFont="1" applyBorder="1" applyAlignment="1">
      <alignment horizontal="center" vertical="center" wrapText="1"/>
    </xf>
    <xf numFmtId="49" fontId="3" fillId="0" borderId="36" xfId="0" applyNumberFormat="1" applyFont="1" applyBorder="1" applyAlignment="1">
      <alignment horizontal="left" vertical="center" wrapText="1"/>
    </xf>
    <xf numFmtId="4" fontId="3" fillId="0" borderId="47" xfId="0" applyNumberFormat="1" applyFont="1" applyBorder="1" applyAlignment="1">
      <alignment horizontal="center" vertical="center" wrapText="1"/>
    </xf>
    <xf numFmtId="4" fontId="9" fillId="4" borderId="9" xfId="4" applyNumberFormat="1" applyFont="1" applyFill="1" applyBorder="1" applyAlignment="1" applyProtection="1">
      <alignment horizontal="center" vertical="center" wrapText="1"/>
      <protection locked="0"/>
    </xf>
    <xf numFmtId="4" fontId="9" fillId="4" borderId="14" xfId="4" applyNumberFormat="1" applyFont="1" applyFill="1" applyBorder="1" applyAlignment="1" applyProtection="1">
      <alignment horizontal="center" vertical="center" wrapText="1"/>
      <protection locked="0"/>
    </xf>
    <xf numFmtId="4" fontId="9" fillId="4" borderId="24" xfId="4"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protection locked="0"/>
    </xf>
    <xf numFmtId="165" fontId="9" fillId="4" borderId="14" xfId="0" applyNumberFormat="1" applyFont="1" applyFill="1" applyBorder="1" applyAlignment="1" applyProtection="1">
      <alignment horizontal="center" vertical="center"/>
      <protection locked="0"/>
    </xf>
    <xf numFmtId="165" fontId="9" fillId="4" borderId="24" xfId="0" applyNumberFormat="1" applyFont="1" applyFill="1" applyBorder="1" applyAlignment="1" applyProtection="1">
      <alignment horizontal="center" vertical="center"/>
      <protection locked="0"/>
    </xf>
    <xf numFmtId="4" fontId="9" fillId="4" borderId="24" xfId="3" applyNumberFormat="1" applyFont="1" applyFill="1" applyBorder="1" applyAlignment="1" applyProtection="1">
      <alignment horizontal="center" vertical="center" wrapText="1"/>
      <protection locked="0"/>
    </xf>
    <xf numFmtId="4" fontId="9" fillId="4" borderId="36" xfId="3" applyNumberFormat="1" applyFont="1" applyFill="1" applyBorder="1" applyAlignment="1" applyProtection="1">
      <alignment horizontal="center" vertical="center" wrapText="1"/>
      <protection locked="0"/>
    </xf>
    <xf numFmtId="165" fontId="9" fillId="4" borderId="9" xfId="0" applyNumberFormat="1" applyFont="1" applyFill="1" applyBorder="1" applyAlignment="1" applyProtection="1">
      <alignment horizontal="center" vertical="center" wrapText="1"/>
      <protection locked="0"/>
    </xf>
    <xf numFmtId="165" fontId="9" fillId="4" borderId="14" xfId="0" applyNumberFormat="1" applyFont="1" applyFill="1" applyBorder="1" applyAlignment="1" applyProtection="1">
      <alignment horizontal="center" vertical="center" wrapText="1"/>
      <protection locked="0"/>
    </xf>
    <xf numFmtId="165" fontId="9" fillId="4" borderId="6" xfId="0" applyNumberFormat="1" applyFont="1" applyFill="1" applyBorder="1" applyAlignment="1" applyProtection="1">
      <alignment horizontal="center" vertical="center" wrapText="1"/>
      <protection locked="0"/>
    </xf>
    <xf numFmtId="4" fontId="9" fillId="4" borderId="37" xfId="3" applyNumberFormat="1" applyFont="1" applyFill="1" applyBorder="1" applyAlignment="1" applyProtection="1">
      <alignment horizontal="center" vertical="center" wrapText="1"/>
      <protection locked="0"/>
    </xf>
    <xf numFmtId="49" fontId="3" fillId="0" borderId="37" xfId="0" applyNumberFormat="1" applyFont="1" applyBorder="1" applyAlignment="1">
      <alignment horizontal="center" vertical="center"/>
    </xf>
    <xf numFmtId="4" fontId="3" fillId="0" borderId="48" xfId="0" applyNumberFormat="1" applyFont="1" applyBorder="1" applyAlignment="1">
      <alignment horizontal="center" vertical="center" wrapText="1"/>
    </xf>
    <xf numFmtId="164" fontId="3" fillId="0" borderId="36" xfId="0" applyNumberFormat="1" applyFont="1" applyBorder="1" applyAlignment="1">
      <alignment horizontal="center" vertical="center"/>
    </xf>
    <xf numFmtId="164" fontId="3" fillId="0" borderId="6" xfId="0" applyNumberFormat="1" applyFont="1" applyBorder="1" applyAlignment="1">
      <alignment horizontal="center" vertical="center"/>
    </xf>
    <xf numFmtId="2" fontId="3" fillId="0" borderId="9" xfId="0" applyNumberFormat="1" applyFont="1" applyBorder="1" applyAlignment="1">
      <alignment horizontal="center" vertical="center"/>
    </xf>
    <xf numFmtId="164" fontId="3" fillId="0" borderId="12" xfId="0" applyNumberFormat="1" applyFont="1" applyBorder="1" applyAlignment="1">
      <alignment horizontal="center" vertical="center"/>
    </xf>
    <xf numFmtId="2" fontId="3" fillId="0" borderId="12" xfId="0" applyNumberFormat="1" applyFont="1" applyBorder="1" applyAlignment="1">
      <alignment horizontal="center" vertical="center"/>
    </xf>
    <xf numFmtId="2" fontId="3" fillId="0" borderId="37"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44" xfId="0" applyNumberFormat="1" applyFont="1" applyBorder="1" applyAlignment="1">
      <alignment horizontal="center" vertical="center"/>
    </xf>
    <xf numFmtId="164" fontId="3" fillId="0" borderId="22" xfId="0" applyNumberFormat="1" applyFont="1" applyBorder="1" applyAlignment="1">
      <alignment horizontal="center" vertical="center"/>
    </xf>
    <xf numFmtId="164" fontId="3" fillId="0" borderId="31" xfId="0" applyNumberFormat="1" applyFont="1" applyBorder="1" applyAlignment="1">
      <alignment horizontal="center" vertical="center" wrapText="1"/>
    </xf>
    <xf numFmtId="164" fontId="3" fillId="0" borderId="22"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2" fontId="3" fillId="0" borderId="14"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3" fillId="0" borderId="24" xfId="0" applyNumberFormat="1" applyFont="1" applyBorder="1" applyAlignment="1">
      <alignment horizontal="center" vertical="center"/>
    </xf>
    <xf numFmtId="2" fontId="3" fillId="0" borderId="24" xfId="0" applyNumberFormat="1" applyFont="1" applyBorder="1" applyAlignment="1">
      <alignment horizontal="center" vertical="center"/>
    </xf>
    <xf numFmtId="0" fontId="3" fillId="0" borderId="9" xfId="0" applyFont="1" applyBorder="1" applyAlignment="1">
      <alignment vertical="center" wrapText="1"/>
    </xf>
    <xf numFmtId="49" fontId="3" fillId="0" borderId="49" xfId="0" applyNumberFormat="1" applyFont="1" applyBorder="1" applyAlignment="1">
      <alignment horizontal="center" vertical="center"/>
    </xf>
    <xf numFmtId="49" fontId="3" fillId="0" borderId="5" xfId="0" applyNumberFormat="1" applyFont="1" applyBorder="1" applyAlignment="1">
      <alignment horizontal="center" vertical="center" wrapText="1"/>
    </xf>
    <xf numFmtId="4" fontId="9" fillId="4" borderId="6" xfId="4" applyNumberFormat="1" applyFont="1" applyFill="1" applyBorder="1" applyAlignment="1" applyProtection="1">
      <alignment horizontal="center" vertical="center" wrapText="1"/>
      <protection locked="0"/>
    </xf>
    <xf numFmtId="2" fontId="3" fillId="0" borderId="12" xfId="0" applyNumberFormat="1" applyFont="1" applyBorder="1" applyAlignment="1">
      <alignment horizontal="center" vertical="center" wrapText="1"/>
    </xf>
    <xf numFmtId="2" fontId="3" fillId="0" borderId="6"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2"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3" fillId="0" borderId="37" xfId="0" applyNumberFormat="1" applyFont="1" applyBorder="1" applyAlignment="1">
      <alignment horizontal="center" vertical="center" wrapText="1"/>
    </xf>
    <xf numFmtId="2" fontId="3" fillId="0" borderId="9" xfId="0" applyNumberFormat="1" applyFont="1" applyBorder="1" applyAlignment="1" applyProtection="1">
      <alignment horizontal="center" vertical="center" wrapText="1"/>
      <protection locked="0"/>
    </xf>
    <xf numFmtId="2" fontId="3" fillId="0" borderId="36" xfId="0" applyNumberFormat="1" applyFont="1" applyBorder="1" applyAlignment="1">
      <alignment horizontal="center" vertical="center"/>
    </xf>
    <xf numFmtId="0" fontId="3" fillId="0" borderId="14" xfId="0" applyFont="1" applyBorder="1" applyAlignment="1">
      <alignment horizontal="left" vertical="center" wrapText="1"/>
    </xf>
    <xf numFmtId="2" fontId="3" fillId="0" borderId="24" xfId="0" applyNumberFormat="1" applyFont="1" applyBorder="1" applyAlignment="1">
      <alignment horizontal="center" vertical="center" wrapText="1"/>
    </xf>
    <xf numFmtId="0" fontId="4" fillId="0" borderId="9" xfId="0" applyFont="1" applyBorder="1" applyAlignment="1">
      <alignment vertical="center"/>
    </xf>
    <xf numFmtId="0" fontId="3" fillId="0" borderId="14" xfId="0" applyFont="1" applyBorder="1"/>
    <xf numFmtId="0" fontId="4" fillId="0" borderId="6" xfId="0" applyFont="1" applyBorder="1" applyAlignment="1">
      <alignment vertical="center" wrapText="1"/>
    </xf>
    <xf numFmtId="4" fontId="3" fillId="0" borderId="53" xfId="0" applyNumberFormat="1" applyFont="1" applyBorder="1" applyAlignment="1">
      <alignment horizontal="center" vertical="center" wrapText="1"/>
    </xf>
    <xf numFmtId="4" fontId="3" fillId="0" borderId="38" xfId="0" applyNumberFormat="1" applyFont="1" applyBorder="1" applyAlignment="1">
      <alignment horizontal="center" vertical="center" wrapText="1"/>
    </xf>
    <xf numFmtId="4" fontId="6" fillId="0" borderId="54" xfId="0" applyNumberFormat="1" applyFont="1" applyBorder="1" applyAlignment="1">
      <alignment horizontal="center" vertical="center" wrapText="1"/>
    </xf>
    <xf numFmtId="4" fontId="3" fillId="0" borderId="55" xfId="0" applyNumberFormat="1" applyFont="1" applyBorder="1" applyAlignment="1">
      <alignment horizontal="center" vertical="center" wrapText="1"/>
    </xf>
    <xf numFmtId="49" fontId="8" fillId="0" borderId="42" xfId="3" applyNumberFormat="1" applyFont="1" applyBorder="1" applyAlignment="1">
      <alignment horizontal="center" vertical="center" wrapText="1"/>
    </xf>
    <xf numFmtId="0" fontId="3" fillId="0" borderId="42" xfId="3" applyFont="1" applyBorder="1" applyAlignment="1">
      <alignment horizontal="left" vertical="center" wrapText="1"/>
    </xf>
    <xf numFmtId="0" fontId="3" fillId="0" borderId="42" xfId="0" applyFont="1" applyBorder="1" applyAlignment="1">
      <alignment horizontal="center" vertical="center" wrapText="1"/>
    </xf>
    <xf numFmtId="2" fontId="3" fillId="0" borderId="42" xfId="0" applyNumberFormat="1" applyFont="1" applyBorder="1" applyAlignment="1">
      <alignment horizontal="center" vertical="center" wrapText="1"/>
    </xf>
    <xf numFmtId="4" fontId="3" fillId="4" borderId="42" xfId="3"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4" fontId="19" fillId="0" borderId="16" xfId="0" applyNumberFormat="1" applyFont="1" applyBorder="1" applyAlignment="1" applyProtection="1">
      <alignment horizontal="center" vertical="center"/>
      <protection locked="0"/>
    </xf>
    <xf numFmtId="0" fontId="4" fillId="0" borderId="0" xfId="0" applyFont="1" applyAlignment="1" applyProtection="1">
      <alignment wrapText="1"/>
      <protection locked="0"/>
    </xf>
    <xf numFmtId="0" fontId="10" fillId="0" borderId="0" xfId="0" applyFont="1"/>
    <xf numFmtId="0" fontId="20" fillId="0" borderId="0" xfId="0" applyFont="1"/>
    <xf numFmtId="49" fontId="21" fillId="0" borderId="11" xfId="0" applyNumberFormat="1" applyFont="1" applyBorder="1" applyAlignment="1">
      <alignment horizontal="center" vertical="center" wrapText="1"/>
    </xf>
    <xf numFmtId="164" fontId="9" fillId="0" borderId="14" xfId="0" applyNumberFormat="1" applyFont="1" applyBorder="1" applyAlignment="1">
      <alignment horizontal="center" vertical="center"/>
    </xf>
    <xf numFmtId="49" fontId="9" fillId="0" borderId="12" xfId="0" applyNumberFormat="1" applyFont="1" applyBorder="1" applyAlignment="1">
      <alignment horizontal="left" vertical="center" wrapText="1"/>
    </xf>
    <xf numFmtId="49" fontId="9" fillId="0" borderId="14" xfId="0" applyNumberFormat="1" applyFont="1" applyBorder="1" applyAlignment="1">
      <alignment horizontal="center" vertical="center" wrapText="1"/>
    </xf>
    <xf numFmtId="2" fontId="9" fillId="0" borderId="12" xfId="0" applyNumberFormat="1" applyFont="1" applyBorder="1" applyAlignment="1">
      <alignment horizontal="center" vertical="center" wrapText="1"/>
    </xf>
    <xf numFmtId="4" fontId="9" fillId="0" borderId="19" xfId="0" applyNumberFormat="1" applyFont="1" applyBorder="1" applyAlignment="1">
      <alignment horizontal="center" vertical="center" wrapText="1"/>
    </xf>
    <xf numFmtId="2" fontId="3" fillId="6" borderId="14"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xf>
    <xf numFmtId="49" fontId="3" fillId="6" borderId="24" xfId="0" applyNumberFormat="1" applyFont="1" applyFill="1" applyBorder="1" applyAlignment="1">
      <alignment horizontal="center" vertical="center"/>
    </xf>
    <xf numFmtId="49" fontId="3" fillId="6" borderId="14" xfId="0" applyNumberFormat="1" applyFont="1" applyFill="1" applyBorder="1" applyAlignment="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6" fillId="3" borderId="20" xfId="1" applyFont="1" applyFill="1" applyBorder="1" applyAlignment="1" applyProtection="1">
      <alignment horizontal="center" vertical="center"/>
    </xf>
    <xf numFmtId="0" fontId="6" fillId="3" borderId="21" xfId="1" applyFont="1" applyFill="1" applyBorder="1" applyAlignment="1" applyProtection="1">
      <alignment horizontal="center" vertical="center"/>
    </xf>
    <xf numFmtId="0" fontId="6" fillId="3" borderId="41"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9" fillId="0" borderId="50"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2"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xf numFmtId="0" fontId="13" fillId="0" borderId="0" xfId="0" applyFont="1" applyAlignment="1">
      <alignment horizontal="left" wrapText="1"/>
    </xf>
    <xf numFmtId="0" fontId="10" fillId="0" borderId="0" xfId="0" applyFont="1" applyAlignment="1">
      <alignment horizontal="left" wrapText="1"/>
    </xf>
    <xf numFmtId="0" fontId="10" fillId="0" borderId="0" xfId="0" applyFont="1" applyAlignment="1">
      <alignment horizontal="left"/>
    </xf>
  </cellXfs>
  <cellStyles count="5">
    <cellStyle name="Įprastas" xfId="0" builtinId="0"/>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C57EF-974C-4C49-B435-E329BBCC88EB}">
  <dimension ref="A1:I23"/>
  <sheetViews>
    <sheetView zoomScaleNormal="100" workbookViewId="0">
      <selection activeCell="C14" sqref="C14"/>
    </sheetView>
  </sheetViews>
  <sheetFormatPr defaultColWidth="8" defaultRowHeight="14" x14ac:dyDescent="0.3"/>
  <cols>
    <col min="1" max="1" width="34.75" style="57" customWidth="1"/>
    <col min="2" max="2" width="9.25" style="60" customWidth="1"/>
    <col min="3" max="3" width="56.83203125" style="59" customWidth="1"/>
    <col min="4" max="4" width="8" style="60"/>
    <col min="5" max="5" width="14.25" style="60" customWidth="1"/>
    <col min="6" max="6" width="18.08203125" style="102" customWidth="1"/>
    <col min="7" max="7" width="12.83203125" style="60" customWidth="1"/>
    <col min="8" max="8" width="18.83203125" style="58" customWidth="1"/>
    <col min="9" max="9" width="18.08203125" style="58" customWidth="1"/>
    <col min="10" max="16384" width="8" style="60"/>
  </cols>
  <sheetData>
    <row r="1" spans="1:9" ht="15.75" customHeight="1" x14ac:dyDescent="0.3">
      <c r="A1" s="229" t="s">
        <v>147</v>
      </c>
      <c r="B1" s="229"/>
      <c r="C1" s="229"/>
      <c r="D1" s="229"/>
      <c r="E1" s="229"/>
      <c r="F1" s="229"/>
      <c r="G1" s="229"/>
    </row>
    <row r="2" spans="1:9" ht="21.75" customHeight="1" thickBot="1" x14ac:dyDescent="0.35">
      <c r="A2" s="3"/>
      <c r="B2" s="3"/>
      <c r="C2" s="3"/>
      <c r="D2" s="3"/>
      <c r="E2" s="5"/>
      <c r="F2" s="3"/>
      <c r="G2" s="3"/>
    </row>
    <row r="3" spans="1:9" x14ac:dyDescent="0.3">
      <c r="A3" s="230" t="s">
        <v>160</v>
      </c>
      <c r="B3" s="231"/>
      <c r="C3" s="231"/>
      <c r="D3" s="231"/>
      <c r="E3" s="231"/>
      <c r="F3" s="231"/>
      <c r="G3" s="232"/>
    </row>
    <row r="4" spans="1:9" ht="42" customHeight="1" thickBot="1" x14ac:dyDescent="0.35">
      <c r="A4" s="6" t="s">
        <v>0</v>
      </c>
      <c r="B4" s="75" t="s">
        <v>1</v>
      </c>
      <c r="C4" s="7" t="s">
        <v>2</v>
      </c>
      <c r="D4" s="7" t="s">
        <v>3</v>
      </c>
      <c r="E4" s="8" t="s">
        <v>4</v>
      </c>
      <c r="F4" s="9" t="s">
        <v>5</v>
      </c>
      <c r="G4" s="10" t="s">
        <v>6</v>
      </c>
    </row>
    <row r="5" spans="1:9" s="77" customFormat="1" ht="30" customHeight="1" x14ac:dyDescent="0.3">
      <c r="A5" s="11" t="s">
        <v>148</v>
      </c>
      <c r="B5" s="76" t="s">
        <v>8</v>
      </c>
      <c r="C5" s="186" t="s">
        <v>156</v>
      </c>
      <c r="D5" s="46" t="s">
        <v>9</v>
      </c>
      <c r="E5" s="169">
        <v>26</v>
      </c>
      <c r="F5" s="153"/>
      <c r="G5" s="16">
        <f>ROUND((E5*F5),2)</f>
        <v>0</v>
      </c>
      <c r="H5" s="58"/>
      <c r="I5" s="58"/>
    </row>
    <row r="6" spans="1:9" s="77" customFormat="1" ht="30" customHeight="1" x14ac:dyDescent="0.3">
      <c r="A6" s="17" t="s">
        <v>148</v>
      </c>
      <c r="B6" s="78" t="s">
        <v>10</v>
      </c>
      <c r="C6" s="37" t="s">
        <v>157</v>
      </c>
      <c r="D6" s="47" t="s">
        <v>20</v>
      </c>
      <c r="E6" s="173">
        <v>1300</v>
      </c>
      <c r="F6" s="154"/>
      <c r="G6" s="21">
        <f>ROUND((E6*F6),2)</f>
        <v>0</v>
      </c>
      <c r="H6" s="58"/>
      <c r="I6" s="58"/>
    </row>
    <row r="7" spans="1:9" s="77" customFormat="1" ht="30" customHeight="1" x14ac:dyDescent="0.3">
      <c r="A7" s="17" t="s">
        <v>148</v>
      </c>
      <c r="B7" s="78" t="s">
        <v>11</v>
      </c>
      <c r="C7" s="37" t="s">
        <v>158</v>
      </c>
      <c r="D7" s="47" t="s">
        <v>20</v>
      </c>
      <c r="E7" s="173">
        <v>1300</v>
      </c>
      <c r="F7" s="154"/>
      <c r="G7" s="21">
        <f>ROUND((E7*F7),2)</f>
        <v>0</v>
      </c>
      <c r="H7" s="58"/>
      <c r="I7" s="58"/>
    </row>
    <row r="8" spans="1:9" s="77" customFormat="1" ht="30" customHeight="1" x14ac:dyDescent="0.3">
      <c r="A8" s="17" t="s">
        <v>148</v>
      </c>
      <c r="B8" s="78" t="s">
        <v>12</v>
      </c>
      <c r="C8" s="37" t="s">
        <v>159</v>
      </c>
      <c r="D8" s="34" t="s">
        <v>20</v>
      </c>
      <c r="E8" s="173">
        <v>650</v>
      </c>
      <c r="F8" s="154"/>
      <c r="G8" s="21">
        <f t="shared" ref="G8:G16" si="0">ROUND((E8*F8),2)</f>
        <v>0</v>
      </c>
      <c r="H8" s="58"/>
      <c r="I8" s="58"/>
    </row>
    <row r="9" spans="1:9" s="77" customFormat="1" ht="30" customHeight="1" x14ac:dyDescent="0.3">
      <c r="A9" s="17" t="s">
        <v>148</v>
      </c>
      <c r="B9" s="78" t="s">
        <v>71</v>
      </c>
      <c r="C9" s="37" t="s">
        <v>238</v>
      </c>
      <c r="D9" s="34" t="s">
        <v>35</v>
      </c>
      <c r="E9" s="173">
        <v>190</v>
      </c>
      <c r="F9" s="154"/>
      <c r="G9" s="21">
        <f t="shared" si="0"/>
        <v>0</v>
      </c>
      <c r="H9" s="79"/>
      <c r="I9" s="58"/>
    </row>
    <row r="10" spans="1:9" s="77" customFormat="1" ht="30" customHeight="1" thickBot="1" x14ac:dyDescent="0.35">
      <c r="A10" s="133" t="s">
        <v>148</v>
      </c>
      <c r="B10" s="78" t="s">
        <v>72</v>
      </c>
      <c r="C10" s="135" t="s">
        <v>240</v>
      </c>
      <c r="D10" s="136" t="s">
        <v>20</v>
      </c>
      <c r="E10" s="185">
        <v>650</v>
      </c>
      <c r="F10" s="155"/>
      <c r="G10" s="36">
        <f t="shared" ref="G10" si="1">ROUND((E10*F10),2)</f>
        <v>0</v>
      </c>
      <c r="H10" s="146"/>
      <c r="I10" s="86"/>
    </row>
    <row r="11" spans="1:9" s="77" customFormat="1" ht="30" customHeight="1" thickBot="1" x14ac:dyDescent="0.35">
      <c r="A11" s="24" t="s">
        <v>148</v>
      </c>
      <c r="B11" s="187" t="s">
        <v>73</v>
      </c>
      <c r="C11" s="38" t="s">
        <v>239</v>
      </c>
      <c r="D11" s="188" t="s">
        <v>20</v>
      </c>
      <c r="E11" s="174">
        <v>650</v>
      </c>
      <c r="F11" s="189"/>
      <c r="G11" s="26">
        <f t="shared" si="0"/>
        <v>0</v>
      </c>
      <c r="H11" s="132" t="s">
        <v>14</v>
      </c>
      <c r="I11" s="82">
        <f>ROUND(SUM(G5:G11),2)</f>
        <v>0</v>
      </c>
    </row>
    <row r="12" spans="1:9" s="84" customFormat="1" ht="30" customHeight="1" x14ac:dyDescent="0.3">
      <c r="A12" s="11" t="s">
        <v>149</v>
      </c>
      <c r="B12" s="12" t="s">
        <v>15</v>
      </c>
      <c r="C12" s="13" t="s">
        <v>155</v>
      </c>
      <c r="D12" s="14" t="s">
        <v>20</v>
      </c>
      <c r="E12" s="169">
        <v>4</v>
      </c>
      <c r="F12" s="161"/>
      <c r="G12" s="16">
        <f t="shared" si="0"/>
        <v>0</v>
      </c>
      <c r="H12" s="83"/>
      <c r="I12" s="83"/>
    </row>
    <row r="13" spans="1:9" s="84" customFormat="1" ht="30" customHeight="1" x14ac:dyDescent="0.3">
      <c r="A13" s="17" t="s">
        <v>149</v>
      </c>
      <c r="B13" s="22" t="s">
        <v>16</v>
      </c>
      <c r="C13" s="43" t="s">
        <v>154</v>
      </c>
      <c r="D13" s="34" t="s">
        <v>56</v>
      </c>
      <c r="E13" s="173">
        <v>4015.56</v>
      </c>
      <c r="F13" s="162"/>
      <c r="G13" s="21">
        <f t="shared" si="0"/>
        <v>0</v>
      </c>
      <c r="H13" s="83"/>
      <c r="I13" s="83"/>
    </row>
    <row r="14" spans="1:9" s="84" customFormat="1" ht="30" customHeight="1" thickBot="1" x14ac:dyDescent="0.35">
      <c r="A14" s="17" t="s">
        <v>149</v>
      </c>
      <c r="B14" s="22" t="s">
        <v>17</v>
      </c>
      <c r="C14" s="43" t="s">
        <v>150</v>
      </c>
      <c r="D14" s="34" t="s">
        <v>35</v>
      </c>
      <c r="E14" s="173">
        <v>20.8</v>
      </c>
      <c r="F14" s="162"/>
      <c r="G14" s="21">
        <f t="shared" si="0"/>
        <v>0</v>
      </c>
      <c r="H14" s="83"/>
      <c r="I14" s="83"/>
    </row>
    <row r="15" spans="1:9" s="84" customFormat="1" ht="30" customHeight="1" thickBot="1" x14ac:dyDescent="0.35">
      <c r="A15" s="24" t="s">
        <v>149</v>
      </c>
      <c r="B15" s="25" t="s">
        <v>18</v>
      </c>
      <c r="C15" s="50" t="s">
        <v>151</v>
      </c>
      <c r="D15" s="39" t="s">
        <v>20</v>
      </c>
      <c r="E15" s="174">
        <v>2.1</v>
      </c>
      <c r="F15" s="163"/>
      <c r="G15" s="26">
        <f t="shared" si="0"/>
        <v>0</v>
      </c>
      <c r="H15" s="132" t="s">
        <v>37</v>
      </c>
      <c r="I15" s="82">
        <f>ROUND(SUM(G12:G15),2)</f>
        <v>0</v>
      </c>
    </row>
    <row r="16" spans="1:9" s="84" customFormat="1" ht="30" customHeight="1" thickBot="1" x14ac:dyDescent="0.35">
      <c r="A16" s="40" t="s">
        <v>152</v>
      </c>
      <c r="B16" s="88" t="s">
        <v>38</v>
      </c>
      <c r="C16" s="87" t="s">
        <v>153</v>
      </c>
      <c r="D16" s="88" t="s">
        <v>20</v>
      </c>
      <c r="E16" s="172">
        <v>1638</v>
      </c>
      <c r="F16" s="164"/>
      <c r="G16" s="45">
        <f t="shared" si="0"/>
        <v>0</v>
      </c>
      <c r="H16" s="81" t="s">
        <v>39</v>
      </c>
      <c r="I16" s="82">
        <f>ROUND(SUM(G16:G16),2)</f>
        <v>0</v>
      </c>
    </row>
    <row r="17" spans="1:9" ht="44.25" customHeight="1" thickBot="1" x14ac:dyDescent="0.35">
      <c r="A17" s="90"/>
      <c r="B17" s="91"/>
      <c r="C17" s="90"/>
      <c r="D17" s="91"/>
      <c r="E17" s="91"/>
      <c r="F17" s="55" t="s">
        <v>69</v>
      </c>
      <c r="G17" s="56">
        <f>SUM(G5:G16)</f>
        <v>0</v>
      </c>
      <c r="H17" s="79"/>
      <c r="I17" s="86"/>
    </row>
    <row r="18" spans="1:9" ht="20.25" customHeight="1" x14ac:dyDescent="0.3">
      <c r="A18" s="92"/>
      <c r="B18" s="93"/>
      <c r="C18" s="93"/>
      <c r="D18" s="93"/>
      <c r="E18" s="94"/>
      <c r="F18" s="93"/>
      <c r="G18" s="95"/>
    </row>
    <row r="19" spans="1:9" x14ac:dyDescent="0.3">
      <c r="A19" s="90"/>
      <c r="B19" s="91"/>
      <c r="C19" s="90"/>
      <c r="D19" s="91"/>
      <c r="E19" s="91"/>
      <c r="F19" s="96"/>
      <c r="G19" s="95"/>
    </row>
    <row r="20" spans="1:9" x14ac:dyDescent="0.3">
      <c r="A20" s="90"/>
      <c r="B20" s="91"/>
      <c r="C20" s="90"/>
      <c r="D20" s="91"/>
      <c r="E20" s="91"/>
      <c r="F20" s="96"/>
      <c r="G20" s="95"/>
    </row>
    <row r="22" spans="1:9" x14ac:dyDescent="0.3">
      <c r="A22" s="97"/>
      <c r="B22" s="98"/>
      <c r="C22" s="97"/>
      <c r="D22" s="98"/>
      <c r="E22" s="98"/>
      <c r="F22" s="99"/>
      <c r="G22" s="98"/>
    </row>
    <row r="23" spans="1:9" s="58" customFormat="1" ht="26.25" customHeight="1" x14ac:dyDescent="0.3">
      <c r="A23" s="100"/>
      <c r="B23" s="100"/>
      <c r="C23" s="100"/>
      <c r="D23" s="100"/>
      <c r="E23" s="100"/>
      <c r="F23" s="101"/>
      <c r="G23" s="100"/>
    </row>
  </sheetData>
  <sheetProtection algorithmName="SHA-512" hashValue="uOfbfqafaXe/d8SQXClpT4/8P9nNT9c72gatIXnYOZMdC/zI2f7zLoab28TlIDnz8Vxq+eoRPXy44Bmg7Rujpg==" saltValue="6KawPt0zsyRZ6DR40PRauQ==" spinCount="100000" sheet="1" objects="1" scenarios="1"/>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131"/>
  <sheetViews>
    <sheetView zoomScale="115" zoomScaleNormal="115" workbookViewId="0">
      <selection activeCell="E109" sqref="E109"/>
    </sheetView>
  </sheetViews>
  <sheetFormatPr defaultColWidth="8" defaultRowHeight="14" x14ac:dyDescent="0.3"/>
  <cols>
    <col min="1" max="1" width="34.75" style="57" customWidth="1"/>
    <col min="2" max="2" width="9.25" style="58" customWidth="1"/>
    <col min="3" max="3" width="62.75" style="59" customWidth="1"/>
    <col min="4" max="4" width="8" style="60"/>
    <col min="5" max="5" width="14.25" style="60" customWidth="1"/>
    <col min="6" max="6" width="18.08203125" style="61" customWidth="1"/>
    <col min="7" max="7" width="12.83203125" style="60" customWidth="1"/>
    <col min="8" max="8" width="18.83203125" style="1" customWidth="1"/>
    <col min="9" max="9" width="18.08203125" style="1" customWidth="1"/>
    <col min="10" max="10" width="12.25" style="2" customWidth="1"/>
    <col min="11" max="16384" width="8" style="2"/>
  </cols>
  <sheetData>
    <row r="1" spans="1:7" ht="15" x14ac:dyDescent="0.3">
      <c r="A1" s="229" t="s">
        <v>147</v>
      </c>
      <c r="B1" s="229"/>
      <c r="C1" s="229"/>
      <c r="D1" s="229"/>
      <c r="E1" s="229"/>
      <c r="F1" s="229"/>
      <c r="G1" s="229"/>
    </row>
    <row r="2" spans="1:7" ht="21.75" customHeight="1" thickBot="1" x14ac:dyDescent="0.35">
      <c r="A2" s="3"/>
      <c r="B2" s="4"/>
      <c r="C2" s="3"/>
      <c r="D2" s="3"/>
      <c r="E2" s="5"/>
      <c r="F2" s="3"/>
      <c r="G2" s="3"/>
    </row>
    <row r="3" spans="1:7" ht="14.5" thickBot="1" x14ac:dyDescent="0.35">
      <c r="A3" s="233" t="s">
        <v>161</v>
      </c>
      <c r="B3" s="234"/>
      <c r="C3" s="234"/>
      <c r="D3" s="234"/>
      <c r="E3" s="234"/>
      <c r="F3" s="234"/>
      <c r="G3" s="235"/>
    </row>
    <row r="4" spans="1:7" ht="42.65" customHeight="1" thickBot="1" x14ac:dyDescent="0.35">
      <c r="A4" s="123" t="s">
        <v>0</v>
      </c>
      <c r="B4" s="124" t="s">
        <v>1</v>
      </c>
      <c r="C4" s="125" t="s">
        <v>2</v>
      </c>
      <c r="D4" s="125" t="s">
        <v>3</v>
      </c>
      <c r="E4" s="126" t="s">
        <v>4</v>
      </c>
      <c r="F4" s="127" t="s">
        <v>5</v>
      </c>
      <c r="G4" s="128" t="s">
        <v>6</v>
      </c>
    </row>
    <row r="5" spans="1:7" ht="30" customHeight="1" x14ac:dyDescent="0.3">
      <c r="A5" s="11" t="s">
        <v>7</v>
      </c>
      <c r="B5" s="62" t="s">
        <v>8</v>
      </c>
      <c r="C5" s="13" t="s">
        <v>128</v>
      </c>
      <c r="D5" s="14" t="s">
        <v>9</v>
      </c>
      <c r="E5" s="169">
        <v>985</v>
      </c>
      <c r="F5" s="105"/>
      <c r="G5" s="16">
        <f t="shared" ref="G5:G39" si="0">ROUND((E5*F5),2)</f>
        <v>0</v>
      </c>
    </row>
    <row r="6" spans="1:7" ht="30" customHeight="1" x14ac:dyDescent="0.3">
      <c r="A6" s="29" t="s">
        <v>7</v>
      </c>
      <c r="B6" s="63" t="s">
        <v>10</v>
      </c>
      <c r="C6" s="19" t="s">
        <v>50</v>
      </c>
      <c r="D6" s="20" t="s">
        <v>20</v>
      </c>
      <c r="E6" s="171">
        <v>20</v>
      </c>
      <c r="F6" s="103"/>
      <c r="G6" s="31">
        <f t="shared" si="0"/>
        <v>0</v>
      </c>
    </row>
    <row r="7" spans="1:7" ht="30" customHeight="1" x14ac:dyDescent="0.3">
      <c r="A7" s="29" t="s">
        <v>7</v>
      </c>
      <c r="B7" s="63" t="s">
        <v>11</v>
      </c>
      <c r="C7" s="19" t="s">
        <v>306</v>
      </c>
      <c r="D7" s="20" t="s">
        <v>9</v>
      </c>
      <c r="E7" s="171">
        <v>4</v>
      </c>
      <c r="F7" s="103"/>
      <c r="G7" s="31">
        <f t="shared" ref="G7:G22" si="1">ROUND((E7*F7),2)</f>
        <v>0</v>
      </c>
    </row>
    <row r="8" spans="1:7" ht="30" customHeight="1" x14ac:dyDescent="0.3">
      <c r="A8" s="29" t="s">
        <v>7</v>
      </c>
      <c r="B8" s="63" t="s">
        <v>12</v>
      </c>
      <c r="C8" s="43" t="s">
        <v>307</v>
      </c>
      <c r="D8" s="34" t="s">
        <v>49</v>
      </c>
      <c r="E8" s="173">
        <v>1</v>
      </c>
      <c r="F8" s="103"/>
      <c r="G8" s="31">
        <f t="shared" si="1"/>
        <v>0</v>
      </c>
    </row>
    <row r="9" spans="1:7" ht="30" customHeight="1" x14ac:dyDescent="0.3">
      <c r="A9" s="29" t="s">
        <v>7</v>
      </c>
      <c r="B9" s="63" t="s">
        <v>71</v>
      </c>
      <c r="C9" s="19" t="s">
        <v>129</v>
      </c>
      <c r="D9" s="20" t="s">
        <v>49</v>
      </c>
      <c r="E9" s="171">
        <v>1</v>
      </c>
      <c r="F9" s="103"/>
      <c r="G9" s="31">
        <f t="shared" si="1"/>
        <v>0</v>
      </c>
    </row>
    <row r="10" spans="1:7" ht="30" customHeight="1" x14ac:dyDescent="0.3">
      <c r="A10" s="29" t="s">
        <v>7</v>
      </c>
      <c r="B10" s="63" t="s">
        <v>72</v>
      </c>
      <c r="C10" s="52" t="s">
        <v>308</v>
      </c>
      <c r="D10" s="20" t="s">
        <v>9</v>
      </c>
      <c r="E10" s="190">
        <v>2430</v>
      </c>
      <c r="F10" s="103"/>
      <c r="G10" s="31">
        <f t="shared" si="1"/>
        <v>0</v>
      </c>
    </row>
    <row r="11" spans="1:7" ht="30" customHeight="1" x14ac:dyDescent="0.3">
      <c r="A11" s="29" t="s">
        <v>7</v>
      </c>
      <c r="B11" s="63" t="s">
        <v>73</v>
      </c>
      <c r="C11" s="19" t="s">
        <v>234</v>
      </c>
      <c r="D11" s="20" t="s">
        <v>49</v>
      </c>
      <c r="E11" s="190">
        <v>1</v>
      </c>
      <c r="F11" s="103"/>
      <c r="G11" s="31">
        <f t="shared" si="1"/>
        <v>0</v>
      </c>
    </row>
    <row r="12" spans="1:7" ht="30" customHeight="1" x14ac:dyDescent="0.3">
      <c r="A12" s="29" t="s">
        <v>7</v>
      </c>
      <c r="B12" s="63" t="s">
        <v>74</v>
      </c>
      <c r="C12" s="19" t="s">
        <v>309</v>
      </c>
      <c r="D12" s="20" t="s">
        <v>9</v>
      </c>
      <c r="E12" s="171">
        <v>30</v>
      </c>
      <c r="F12" s="103"/>
      <c r="G12" s="31">
        <f t="shared" si="1"/>
        <v>0</v>
      </c>
    </row>
    <row r="13" spans="1:7" ht="30" customHeight="1" x14ac:dyDescent="0.3">
      <c r="A13" s="29" t="s">
        <v>7</v>
      </c>
      <c r="B13" s="63" t="s">
        <v>75</v>
      </c>
      <c r="C13" s="19" t="s">
        <v>235</v>
      </c>
      <c r="D13" s="20" t="s">
        <v>49</v>
      </c>
      <c r="E13" s="171">
        <v>1</v>
      </c>
      <c r="F13" s="103"/>
      <c r="G13" s="31">
        <f>ROUND((E13*F13),2)</f>
        <v>0</v>
      </c>
    </row>
    <row r="14" spans="1:7" ht="30" customHeight="1" x14ac:dyDescent="0.3">
      <c r="A14" s="29" t="s">
        <v>7</v>
      </c>
      <c r="B14" s="63" t="s">
        <v>76</v>
      </c>
      <c r="C14" s="19" t="s">
        <v>310</v>
      </c>
      <c r="D14" s="20" t="s">
        <v>49</v>
      </c>
      <c r="E14" s="171">
        <v>1</v>
      </c>
      <c r="F14" s="103"/>
      <c r="G14" s="31">
        <f>ROUND((E14*F14),2)</f>
        <v>0</v>
      </c>
    </row>
    <row r="15" spans="1:7" ht="30" customHeight="1" x14ac:dyDescent="0.3">
      <c r="A15" s="29" t="s">
        <v>7</v>
      </c>
      <c r="B15" s="63" t="s">
        <v>51</v>
      </c>
      <c r="C15" s="19" t="s">
        <v>311</v>
      </c>
      <c r="D15" s="20" t="s">
        <v>49</v>
      </c>
      <c r="E15" s="171">
        <v>1</v>
      </c>
      <c r="F15" s="103"/>
      <c r="G15" s="31">
        <f t="shared" si="1"/>
        <v>0</v>
      </c>
    </row>
    <row r="16" spans="1:7" ht="30" customHeight="1" x14ac:dyDescent="0.3">
      <c r="A16" s="29" t="s">
        <v>7</v>
      </c>
      <c r="B16" s="63" t="s">
        <v>77</v>
      </c>
      <c r="C16" s="19" t="s">
        <v>312</v>
      </c>
      <c r="D16" s="20" t="s">
        <v>49</v>
      </c>
      <c r="E16" s="171">
        <v>1</v>
      </c>
      <c r="F16" s="103"/>
      <c r="G16" s="31">
        <f t="shared" si="1"/>
        <v>0</v>
      </c>
    </row>
    <row r="17" spans="1:9" ht="30" customHeight="1" x14ac:dyDescent="0.3">
      <c r="A17" s="29" t="s">
        <v>7</v>
      </c>
      <c r="B17" s="63" t="s">
        <v>78</v>
      </c>
      <c r="C17" s="19" t="s">
        <v>313</v>
      </c>
      <c r="D17" s="20" t="s">
        <v>49</v>
      </c>
      <c r="E17" s="171">
        <v>1</v>
      </c>
      <c r="F17" s="103"/>
      <c r="G17" s="31">
        <f t="shared" si="1"/>
        <v>0</v>
      </c>
    </row>
    <row r="18" spans="1:9" ht="30" customHeight="1" x14ac:dyDescent="0.3">
      <c r="A18" s="29" t="s">
        <v>7</v>
      </c>
      <c r="B18" s="63" t="s">
        <v>79</v>
      </c>
      <c r="C18" s="19" t="s">
        <v>304</v>
      </c>
      <c r="D18" s="34" t="s">
        <v>13</v>
      </c>
      <c r="E18" s="171">
        <v>2</v>
      </c>
      <c r="F18" s="103"/>
      <c r="G18" s="31">
        <f t="shared" si="1"/>
        <v>0</v>
      </c>
    </row>
    <row r="19" spans="1:9" ht="30" customHeight="1" x14ac:dyDescent="0.3">
      <c r="A19" s="29" t="s">
        <v>7</v>
      </c>
      <c r="B19" s="63" t="s">
        <v>80</v>
      </c>
      <c r="C19" s="43" t="s">
        <v>314</v>
      </c>
      <c r="D19" s="34" t="s">
        <v>9</v>
      </c>
      <c r="E19" s="173">
        <v>41.6</v>
      </c>
      <c r="F19" s="109"/>
      <c r="G19" s="31">
        <f t="shared" si="1"/>
        <v>0</v>
      </c>
    </row>
    <row r="20" spans="1:9" ht="30" customHeight="1" x14ac:dyDescent="0.3">
      <c r="A20" s="29" t="s">
        <v>7</v>
      </c>
      <c r="B20" s="63" t="s">
        <v>81</v>
      </c>
      <c r="C20" s="43" t="s">
        <v>315</v>
      </c>
      <c r="D20" s="34" t="s">
        <v>9</v>
      </c>
      <c r="E20" s="173">
        <v>52</v>
      </c>
      <c r="F20" s="109"/>
      <c r="G20" s="31">
        <f t="shared" si="1"/>
        <v>0</v>
      </c>
    </row>
    <row r="21" spans="1:9" ht="30" customHeight="1" thickBot="1" x14ac:dyDescent="0.35">
      <c r="A21" s="29" t="s">
        <v>7</v>
      </c>
      <c r="B21" s="63" t="s">
        <v>241</v>
      </c>
      <c r="C21" s="43" t="s">
        <v>54</v>
      </c>
      <c r="D21" s="34" t="s">
        <v>53</v>
      </c>
      <c r="E21" s="173">
        <v>80</v>
      </c>
      <c r="F21" s="109"/>
      <c r="G21" s="31">
        <f t="shared" si="1"/>
        <v>0</v>
      </c>
    </row>
    <row r="22" spans="1:9" ht="30" customHeight="1" thickBot="1" x14ac:dyDescent="0.35">
      <c r="A22" s="24" t="s">
        <v>7</v>
      </c>
      <c r="B22" s="174" t="s">
        <v>242</v>
      </c>
      <c r="C22" s="120" t="s">
        <v>305</v>
      </c>
      <c r="D22" s="121" t="s">
        <v>49</v>
      </c>
      <c r="E22" s="191">
        <v>1</v>
      </c>
      <c r="F22" s="106"/>
      <c r="G22" s="45">
        <f t="shared" si="1"/>
        <v>0</v>
      </c>
      <c r="H22" s="27" t="s">
        <v>14</v>
      </c>
      <c r="I22" s="28">
        <f>ROUND(SUM(G5:G22),2)</f>
        <v>0</v>
      </c>
    </row>
    <row r="23" spans="1:9" ht="30" customHeight="1" x14ac:dyDescent="0.3">
      <c r="A23" s="11" t="s">
        <v>55</v>
      </c>
      <c r="B23" s="199" t="s">
        <v>15</v>
      </c>
      <c r="C23" s="70" t="s">
        <v>316</v>
      </c>
      <c r="D23" s="71" t="s">
        <v>56</v>
      </c>
      <c r="E23" s="192">
        <v>1370</v>
      </c>
      <c r="F23" s="105"/>
      <c r="G23" s="16">
        <f t="shared" si="0"/>
        <v>0</v>
      </c>
      <c r="H23" s="65"/>
      <c r="I23" s="66"/>
    </row>
    <row r="24" spans="1:9" ht="30" customHeight="1" x14ac:dyDescent="0.3">
      <c r="A24" s="29" t="s">
        <v>55</v>
      </c>
      <c r="B24" s="173" t="s">
        <v>16</v>
      </c>
      <c r="C24" s="117" t="s">
        <v>317</v>
      </c>
      <c r="D24" s="118" t="s">
        <v>56</v>
      </c>
      <c r="E24" s="193">
        <v>11258</v>
      </c>
      <c r="F24" s="103"/>
      <c r="G24" s="31">
        <f t="shared" si="0"/>
        <v>0</v>
      </c>
      <c r="H24" s="67"/>
      <c r="I24" s="68"/>
    </row>
    <row r="25" spans="1:9" ht="30" customHeight="1" x14ac:dyDescent="0.3">
      <c r="A25" s="29" t="s">
        <v>55</v>
      </c>
      <c r="B25" s="173" t="s">
        <v>17</v>
      </c>
      <c r="C25" s="69" t="s">
        <v>319</v>
      </c>
      <c r="D25" s="20" t="s">
        <v>9</v>
      </c>
      <c r="E25" s="193">
        <v>3.72</v>
      </c>
      <c r="F25" s="103"/>
      <c r="G25" s="31">
        <f t="shared" ref="G25" si="2">ROUND((E25*F25),2)</f>
        <v>0</v>
      </c>
      <c r="H25" s="67"/>
      <c r="I25" s="68"/>
    </row>
    <row r="26" spans="1:9" ht="30" customHeight="1" x14ac:dyDescent="0.3">
      <c r="A26" s="29" t="s">
        <v>55</v>
      </c>
      <c r="B26" s="173" t="s">
        <v>18</v>
      </c>
      <c r="C26" s="200" t="s">
        <v>318</v>
      </c>
      <c r="D26" s="20" t="s">
        <v>9</v>
      </c>
      <c r="E26" s="193">
        <v>3.72</v>
      </c>
      <c r="F26" s="103"/>
      <c r="G26" s="31">
        <f t="shared" si="0"/>
        <v>0</v>
      </c>
      <c r="H26" s="67"/>
      <c r="I26" s="68"/>
    </row>
    <row r="27" spans="1:9" ht="30" customHeight="1" x14ac:dyDescent="0.3">
      <c r="A27" s="29" t="s">
        <v>55</v>
      </c>
      <c r="B27" s="173" t="s">
        <v>21</v>
      </c>
      <c r="C27" s="69" t="s">
        <v>320</v>
      </c>
      <c r="D27" s="20" t="s">
        <v>9</v>
      </c>
      <c r="E27" s="193">
        <v>4.5</v>
      </c>
      <c r="F27" s="103"/>
      <c r="G27" s="31">
        <f t="shared" si="0"/>
        <v>0</v>
      </c>
      <c r="H27" s="67"/>
      <c r="I27" s="68"/>
    </row>
    <row r="28" spans="1:9" ht="30" customHeight="1" x14ac:dyDescent="0.3">
      <c r="A28" s="29" t="s">
        <v>55</v>
      </c>
      <c r="B28" s="173" t="s">
        <v>22</v>
      </c>
      <c r="C28" s="30" t="s">
        <v>321</v>
      </c>
      <c r="D28" s="20" t="s">
        <v>9</v>
      </c>
      <c r="E28" s="193">
        <v>39.78</v>
      </c>
      <c r="F28" s="103"/>
      <c r="G28" s="31">
        <f t="shared" ref="G28" si="3">ROUND((E28*F28),2)</f>
        <v>0</v>
      </c>
      <c r="H28" s="67"/>
      <c r="I28" s="68"/>
    </row>
    <row r="29" spans="1:9" ht="30" customHeight="1" x14ac:dyDescent="0.3">
      <c r="A29" s="29" t="s">
        <v>55</v>
      </c>
      <c r="B29" s="173" t="s">
        <v>23</v>
      </c>
      <c r="C29" s="200" t="s">
        <v>318</v>
      </c>
      <c r="D29" s="20" t="s">
        <v>9</v>
      </c>
      <c r="E29" s="193">
        <v>39.78</v>
      </c>
      <c r="F29" s="103"/>
      <c r="G29" s="31">
        <f t="shared" si="0"/>
        <v>0</v>
      </c>
      <c r="H29" s="67"/>
      <c r="I29" s="68"/>
    </row>
    <row r="30" spans="1:9" ht="30" customHeight="1" x14ac:dyDescent="0.3">
      <c r="A30" s="29" t="s">
        <v>55</v>
      </c>
      <c r="B30" s="173" t="s">
        <v>24</v>
      </c>
      <c r="C30" s="30" t="s">
        <v>322</v>
      </c>
      <c r="D30" s="20" t="s">
        <v>20</v>
      </c>
      <c r="E30" s="193">
        <v>397.8</v>
      </c>
      <c r="F30" s="103"/>
      <c r="G30" s="31">
        <f t="shared" ref="G30" si="4">ROUND((E30*F30),2)</f>
        <v>0</v>
      </c>
      <c r="H30" s="67"/>
      <c r="I30" s="68"/>
    </row>
    <row r="31" spans="1:9" ht="30" customHeight="1" x14ac:dyDescent="0.3">
      <c r="A31" s="29" t="s">
        <v>55</v>
      </c>
      <c r="B31" s="173" t="s">
        <v>25</v>
      </c>
      <c r="C31" s="30" t="s">
        <v>323</v>
      </c>
      <c r="D31" s="20" t="s">
        <v>20</v>
      </c>
      <c r="E31" s="193">
        <v>397.8</v>
      </c>
      <c r="F31" s="103"/>
      <c r="G31" s="31">
        <f t="shared" si="0"/>
        <v>0</v>
      </c>
      <c r="H31" s="67"/>
      <c r="I31" s="68"/>
    </row>
    <row r="32" spans="1:9" ht="30" customHeight="1" x14ac:dyDescent="0.3">
      <c r="A32" s="29" t="s">
        <v>55</v>
      </c>
      <c r="B32" s="173" t="s">
        <v>26</v>
      </c>
      <c r="C32" s="69" t="s">
        <v>324</v>
      </c>
      <c r="D32" s="20" t="s">
        <v>9</v>
      </c>
      <c r="E32" s="193">
        <v>581</v>
      </c>
      <c r="F32" s="103"/>
      <c r="G32" s="31">
        <f t="shared" si="0"/>
        <v>0</v>
      </c>
      <c r="H32" s="67"/>
      <c r="I32" s="68"/>
    </row>
    <row r="33" spans="1:9" ht="30" customHeight="1" x14ac:dyDescent="0.3">
      <c r="A33" s="29" t="s">
        <v>55</v>
      </c>
      <c r="B33" s="173" t="s">
        <v>27</v>
      </c>
      <c r="C33" s="69" t="s">
        <v>325</v>
      </c>
      <c r="D33" s="23" t="s">
        <v>9</v>
      </c>
      <c r="E33" s="193">
        <v>570</v>
      </c>
      <c r="F33" s="103"/>
      <c r="G33" s="31">
        <f t="shared" si="0"/>
        <v>0</v>
      </c>
      <c r="H33" s="67"/>
      <c r="I33" s="68"/>
    </row>
    <row r="34" spans="1:9" ht="30" customHeight="1" x14ac:dyDescent="0.3">
      <c r="A34" s="29" t="s">
        <v>55</v>
      </c>
      <c r="B34" s="173" t="s">
        <v>28</v>
      </c>
      <c r="C34" s="30" t="s">
        <v>326</v>
      </c>
      <c r="D34" s="23" t="s">
        <v>9</v>
      </c>
      <c r="E34" s="193">
        <v>5.6</v>
      </c>
      <c r="F34" s="103"/>
      <c r="G34" s="31">
        <f t="shared" ref="G34" si="5">ROUND((E34*F34),2)</f>
        <v>0</v>
      </c>
      <c r="H34" s="67"/>
      <c r="I34" s="68"/>
    </row>
    <row r="35" spans="1:9" ht="30" customHeight="1" x14ac:dyDescent="0.3">
      <c r="A35" s="29" t="s">
        <v>55</v>
      </c>
      <c r="B35" s="173" t="s">
        <v>29</v>
      </c>
      <c r="C35" s="200" t="s">
        <v>318</v>
      </c>
      <c r="D35" s="23" t="s">
        <v>9</v>
      </c>
      <c r="E35" s="193">
        <v>5.6</v>
      </c>
      <c r="F35" s="103"/>
      <c r="G35" s="31">
        <f t="shared" si="0"/>
        <v>0</v>
      </c>
      <c r="H35" s="67"/>
      <c r="I35" s="68"/>
    </row>
    <row r="36" spans="1:9" ht="30" customHeight="1" x14ac:dyDescent="0.3">
      <c r="A36" s="29" t="s">
        <v>55</v>
      </c>
      <c r="B36" s="173" t="s">
        <v>30</v>
      </c>
      <c r="C36" s="30" t="s">
        <v>327</v>
      </c>
      <c r="D36" s="23" t="s">
        <v>20</v>
      </c>
      <c r="E36" s="193">
        <v>56</v>
      </c>
      <c r="F36" s="103"/>
      <c r="G36" s="31">
        <f t="shared" ref="G36" si="6">ROUND((E36*F36),2)</f>
        <v>0</v>
      </c>
      <c r="H36" s="67"/>
      <c r="I36" s="68"/>
    </row>
    <row r="37" spans="1:9" ht="30" customHeight="1" x14ac:dyDescent="0.3">
      <c r="A37" s="29" t="s">
        <v>55</v>
      </c>
      <c r="B37" s="173" t="s">
        <v>31</v>
      </c>
      <c r="C37" s="30" t="s">
        <v>328</v>
      </c>
      <c r="D37" s="23" t="s">
        <v>20</v>
      </c>
      <c r="E37" s="193">
        <v>56</v>
      </c>
      <c r="F37" s="103"/>
      <c r="G37" s="31">
        <f t="shared" si="0"/>
        <v>0</v>
      </c>
      <c r="H37" s="67"/>
      <c r="I37" s="68"/>
    </row>
    <row r="38" spans="1:9" ht="30" customHeight="1" x14ac:dyDescent="0.3">
      <c r="A38" s="29" t="s">
        <v>55</v>
      </c>
      <c r="B38" s="173" t="s">
        <v>32</v>
      </c>
      <c r="C38" s="30" t="s">
        <v>329</v>
      </c>
      <c r="D38" s="20" t="s">
        <v>9</v>
      </c>
      <c r="E38" s="193">
        <v>19.2</v>
      </c>
      <c r="F38" s="103"/>
      <c r="G38" s="31">
        <f t="shared" si="0"/>
        <v>0</v>
      </c>
      <c r="H38" s="67"/>
      <c r="I38" s="68"/>
    </row>
    <row r="39" spans="1:9" ht="30" customHeight="1" thickBot="1" x14ac:dyDescent="0.35">
      <c r="A39" s="29" t="s">
        <v>55</v>
      </c>
      <c r="B39" s="173" t="s">
        <v>33</v>
      </c>
      <c r="C39" s="69" t="s">
        <v>330</v>
      </c>
      <c r="D39" s="23" t="s">
        <v>9</v>
      </c>
      <c r="E39" s="193">
        <v>4.3</v>
      </c>
      <c r="F39" s="103"/>
      <c r="G39" s="31">
        <f t="shared" si="0"/>
        <v>0</v>
      </c>
      <c r="H39" s="67"/>
      <c r="I39" s="68"/>
    </row>
    <row r="40" spans="1:9" ht="30" customHeight="1" thickBot="1" x14ac:dyDescent="0.35">
      <c r="A40" s="24" t="s">
        <v>55</v>
      </c>
      <c r="B40" s="173" t="s">
        <v>34</v>
      </c>
      <c r="C40" s="117" t="s">
        <v>331</v>
      </c>
      <c r="D40" s="23" t="s">
        <v>9</v>
      </c>
      <c r="E40" s="193">
        <v>880</v>
      </c>
      <c r="F40" s="103"/>
      <c r="G40" s="31">
        <f t="shared" ref="G40" si="7">ROUND((E40*F40),2)</f>
        <v>0</v>
      </c>
      <c r="H40" s="27" t="s">
        <v>37</v>
      </c>
      <c r="I40" s="28">
        <f>ROUND(SUM(G23:G40),2)</f>
        <v>0</v>
      </c>
    </row>
    <row r="41" spans="1:9" ht="30" customHeight="1" x14ac:dyDescent="0.3">
      <c r="A41" s="11" t="s">
        <v>130</v>
      </c>
      <c r="B41" s="169" t="s">
        <v>38</v>
      </c>
      <c r="C41" s="13" t="s">
        <v>332</v>
      </c>
      <c r="D41" s="71" t="s">
        <v>13</v>
      </c>
      <c r="E41" s="192">
        <v>10</v>
      </c>
      <c r="F41" s="105"/>
      <c r="G41" s="16">
        <f t="shared" ref="G41:G52" si="8">ROUND((E41*F41),2)</f>
        <v>0</v>
      </c>
      <c r="H41" s="67"/>
      <c r="I41" s="68"/>
    </row>
    <row r="42" spans="1:9" ht="30" customHeight="1" x14ac:dyDescent="0.3">
      <c r="A42" s="17" t="s">
        <v>130</v>
      </c>
      <c r="B42" s="171" t="s">
        <v>131</v>
      </c>
      <c r="C42" s="19" t="s">
        <v>132</v>
      </c>
      <c r="D42" s="20" t="s">
        <v>20</v>
      </c>
      <c r="E42" s="171">
        <v>34</v>
      </c>
      <c r="F42" s="109"/>
      <c r="G42" s="21">
        <f t="shared" si="8"/>
        <v>0</v>
      </c>
      <c r="H42" s="67"/>
      <c r="I42" s="68"/>
    </row>
    <row r="43" spans="1:9" ht="30" customHeight="1" x14ac:dyDescent="0.3">
      <c r="A43" s="17" t="s">
        <v>130</v>
      </c>
      <c r="B43" s="171" t="s">
        <v>243</v>
      </c>
      <c r="C43" s="37" t="s">
        <v>57</v>
      </c>
      <c r="D43" s="20" t="s">
        <v>9</v>
      </c>
      <c r="E43" s="194">
        <v>8.5</v>
      </c>
      <c r="F43" s="109"/>
      <c r="G43" s="21">
        <f t="shared" si="8"/>
        <v>0</v>
      </c>
      <c r="H43" s="67"/>
      <c r="I43" s="68"/>
    </row>
    <row r="44" spans="1:9" ht="30" customHeight="1" x14ac:dyDescent="0.3">
      <c r="A44" s="17" t="s">
        <v>130</v>
      </c>
      <c r="B44" s="171" t="s">
        <v>244</v>
      </c>
      <c r="C44" s="30" t="s">
        <v>333</v>
      </c>
      <c r="D44" s="34" t="s">
        <v>9</v>
      </c>
      <c r="E44" s="194">
        <v>3</v>
      </c>
      <c r="F44" s="109"/>
      <c r="G44" s="21">
        <f t="shared" si="8"/>
        <v>0</v>
      </c>
      <c r="H44" s="67"/>
      <c r="I44" s="68"/>
    </row>
    <row r="45" spans="1:9" ht="30" customHeight="1" x14ac:dyDescent="0.3">
      <c r="A45" s="17" t="s">
        <v>130</v>
      </c>
      <c r="B45" s="171" t="s">
        <v>245</v>
      </c>
      <c r="C45" s="30" t="s">
        <v>334</v>
      </c>
      <c r="D45" s="23" t="s">
        <v>9</v>
      </c>
      <c r="E45" s="194">
        <v>40.380000000000003</v>
      </c>
      <c r="F45" s="109"/>
      <c r="G45" s="21">
        <f t="shared" si="8"/>
        <v>0</v>
      </c>
      <c r="H45" s="67"/>
      <c r="I45" s="68"/>
    </row>
    <row r="46" spans="1:9" ht="30" customHeight="1" x14ac:dyDescent="0.3">
      <c r="A46" s="17" t="s">
        <v>130</v>
      </c>
      <c r="B46" s="171" t="s">
        <v>246</v>
      </c>
      <c r="C46" s="200" t="s">
        <v>335</v>
      </c>
      <c r="D46" s="23" t="s">
        <v>56</v>
      </c>
      <c r="E46" s="194">
        <v>5602.8</v>
      </c>
      <c r="F46" s="109"/>
      <c r="G46" s="21">
        <f t="shared" si="8"/>
        <v>0</v>
      </c>
      <c r="H46" s="67"/>
      <c r="I46" s="68"/>
    </row>
    <row r="47" spans="1:9" ht="30" customHeight="1" x14ac:dyDescent="0.3">
      <c r="A47" s="17" t="s">
        <v>130</v>
      </c>
      <c r="B47" s="171" t="s">
        <v>247</v>
      </c>
      <c r="C47" s="30" t="s">
        <v>336</v>
      </c>
      <c r="D47" s="23" t="s">
        <v>56</v>
      </c>
      <c r="E47" s="194">
        <v>22.04</v>
      </c>
      <c r="F47" s="109"/>
      <c r="G47" s="21">
        <f t="shared" ref="G47" si="9">ROUND((E47*F47),2)</f>
        <v>0</v>
      </c>
      <c r="H47" s="67"/>
      <c r="I47" s="68"/>
    </row>
    <row r="48" spans="1:9" ht="30" customHeight="1" x14ac:dyDescent="0.3">
      <c r="A48" s="17" t="s">
        <v>130</v>
      </c>
      <c r="B48" s="171" t="s">
        <v>248</v>
      </c>
      <c r="C48" s="30" t="s">
        <v>337</v>
      </c>
      <c r="D48" s="23" t="s">
        <v>56</v>
      </c>
      <c r="E48" s="194">
        <v>1672</v>
      </c>
      <c r="F48" s="109"/>
      <c r="G48" s="21">
        <f t="shared" si="8"/>
        <v>0</v>
      </c>
      <c r="H48" s="67"/>
      <c r="I48" s="68"/>
    </row>
    <row r="49" spans="1:9" ht="30" customHeight="1" x14ac:dyDescent="0.3">
      <c r="A49" s="17" t="s">
        <v>130</v>
      </c>
      <c r="B49" s="171" t="s">
        <v>249</v>
      </c>
      <c r="C49" s="30" t="s">
        <v>338</v>
      </c>
      <c r="D49" s="118" t="s">
        <v>49</v>
      </c>
      <c r="E49" s="194">
        <v>1</v>
      </c>
      <c r="F49" s="109"/>
      <c r="G49" s="21">
        <f t="shared" si="8"/>
        <v>0</v>
      </c>
      <c r="H49" s="67"/>
      <c r="I49" s="68"/>
    </row>
    <row r="50" spans="1:9" ht="30" customHeight="1" x14ac:dyDescent="0.3">
      <c r="A50" s="17" t="s">
        <v>130</v>
      </c>
      <c r="B50" s="171" t="s">
        <v>250</v>
      </c>
      <c r="C50" s="30" t="s">
        <v>58</v>
      </c>
      <c r="D50" s="20" t="s">
        <v>20</v>
      </c>
      <c r="E50" s="194">
        <v>80</v>
      </c>
      <c r="F50" s="109"/>
      <c r="G50" s="21">
        <f t="shared" si="8"/>
        <v>0</v>
      </c>
      <c r="H50" s="67"/>
      <c r="I50" s="68"/>
    </row>
    <row r="51" spans="1:9" ht="30" customHeight="1" x14ac:dyDescent="0.3">
      <c r="A51" s="17" t="s">
        <v>130</v>
      </c>
      <c r="B51" s="171" t="s">
        <v>251</v>
      </c>
      <c r="C51" s="30" t="s">
        <v>59</v>
      </c>
      <c r="D51" s="20" t="s">
        <v>20</v>
      </c>
      <c r="E51" s="194">
        <v>80</v>
      </c>
      <c r="F51" s="109"/>
      <c r="G51" s="21">
        <f t="shared" si="8"/>
        <v>0</v>
      </c>
      <c r="H51" s="67"/>
      <c r="I51" s="68"/>
    </row>
    <row r="52" spans="1:9" ht="30" customHeight="1" x14ac:dyDescent="0.3">
      <c r="A52" s="17" t="s">
        <v>130</v>
      </c>
      <c r="B52" s="171" t="s">
        <v>252</v>
      </c>
      <c r="C52" s="30" t="s">
        <v>60</v>
      </c>
      <c r="D52" s="20" t="s">
        <v>9</v>
      </c>
      <c r="E52" s="194">
        <v>238</v>
      </c>
      <c r="F52" s="109"/>
      <c r="G52" s="21">
        <f t="shared" si="8"/>
        <v>0</v>
      </c>
      <c r="H52" s="67"/>
      <c r="I52" s="68"/>
    </row>
    <row r="53" spans="1:9" s="32" customFormat="1" ht="30" customHeight="1" x14ac:dyDescent="0.3">
      <c r="A53" s="17" t="s">
        <v>130</v>
      </c>
      <c r="B53" s="171" t="s">
        <v>253</v>
      </c>
      <c r="C53" s="30" t="s">
        <v>36</v>
      </c>
      <c r="D53" s="20" t="s">
        <v>9</v>
      </c>
      <c r="E53" s="182">
        <v>10</v>
      </c>
      <c r="F53" s="109"/>
      <c r="G53" s="21">
        <f t="shared" ref="G53:G82" si="10">ROUND((E53*F53),2)</f>
        <v>0</v>
      </c>
      <c r="H53" s="48"/>
      <c r="I53" s="33"/>
    </row>
    <row r="54" spans="1:9" s="32" customFormat="1" ht="30" customHeight="1" x14ac:dyDescent="0.3">
      <c r="A54" s="17" t="s">
        <v>130</v>
      </c>
      <c r="B54" s="171" t="s">
        <v>254</v>
      </c>
      <c r="C54" s="30" t="s">
        <v>339</v>
      </c>
      <c r="D54" s="20" t="s">
        <v>13</v>
      </c>
      <c r="E54" s="190">
        <v>4</v>
      </c>
      <c r="F54" s="103"/>
      <c r="G54" s="31">
        <f t="shared" si="10"/>
        <v>0</v>
      </c>
      <c r="H54" s="48"/>
      <c r="I54" s="33"/>
    </row>
    <row r="55" spans="1:9" s="32" customFormat="1" ht="30" customHeight="1" x14ac:dyDescent="0.3">
      <c r="A55" s="17" t="s">
        <v>130</v>
      </c>
      <c r="B55" s="171" t="s">
        <v>255</v>
      </c>
      <c r="C55" s="30" t="s">
        <v>340</v>
      </c>
      <c r="D55" s="20" t="s">
        <v>9</v>
      </c>
      <c r="E55" s="182">
        <v>0.4</v>
      </c>
      <c r="F55" s="103"/>
      <c r="G55" s="31">
        <f t="shared" si="10"/>
        <v>0</v>
      </c>
      <c r="H55" s="48"/>
      <c r="I55" s="33"/>
    </row>
    <row r="56" spans="1:9" s="32" customFormat="1" ht="30" customHeight="1" x14ac:dyDescent="0.3">
      <c r="A56" s="17" t="s">
        <v>130</v>
      </c>
      <c r="B56" s="171" t="s">
        <v>256</v>
      </c>
      <c r="C56" s="30" t="s">
        <v>341</v>
      </c>
      <c r="D56" s="20" t="s">
        <v>13</v>
      </c>
      <c r="E56" s="182">
        <v>14</v>
      </c>
      <c r="F56" s="103"/>
      <c r="G56" s="31">
        <f t="shared" si="10"/>
        <v>0</v>
      </c>
      <c r="H56" s="48"/>
      <c r="I56" s="33"/>
    </row>
    <row r="57" spans="1:9" s="32" customFormat="1" ht="30" customHeight="1" x14ac:dyDescent="0.3">
      <c r="A57" s="17" t="s">
        <v>130</v>
      </c>
      <c r="B57" s="171" t="s">
        <v>257</v>
      </c>
      <c r="C57" s="30" t="s">
        <v>342</v>
      </c>
      <c r="D57" s="34" t="s">
        <v>9</v>
      </c>
      <c r="E57" s="190">
        <v>1.2</v>
      </c>
      <c r="F57" s="103"/>
      <c r="G57" s="31">
        <f t="shared" ref="G57" si="11">ROUND((E57*F57),2)</f>
        <v>0</v>
      </c>
      <c r="H57" s="48"/>
      <c r="I57" s="33"/>
    </row>
    <row r="58" spans="1:9" s="32" customFormat="1" ht="30" customHeight="1" x14ac:dyDescent="0.3">
      <c r="A58" s="17" t="s">
        <v>130</v>
      </c>
      <c r="B58" s="171" t="s">
        <v>258</v>
      </c>
      <c r="C58" s="200" t="s">
        <v>335</v>
      </c>
      <c r="D58" s="34" t="s">
        <v>56</v>
      </c>
      <c r="E58" s="190">
        <v>26.16</v>
      </c>
      <c r="F58" s="103"/>
      <c r="G58" s="31">
        <f t="shared" si="10"/>
        <v>0</v>
      </c>
      <c r="H58" s="48"/>
      <c r="I58" s="33"/>
    </row>
    <row r="59" spans="1:9" s="32" customFormat="1" ht="30" customHeight="1" x14ac:dyDescent="0.3">
      <c r="A59" s="17" t="s">
        <v>130</v>
      </c>
      <c r="B59" s="171" t="s">
        <v>259</v>
      </c>
      <c r="C59" s="30" t="s">
        <v>113</v>
      </c>
      <c r="D59" s="20" t="s">
        <v>20</v>
      </c>
      <c r="E59" s="190">
        <v>84</v>
      </c>
      <c r="F59" s="103"/>
      <c r="G59" s="31">
        <f t="shared" si="10"/>
        <v>0</v>
      </c>
      <c r="H59" s="48"/>
      <c r="I59" s="33"/>
    </row>
    <row r="60" spans="1:9" s="32" customFormat="1" ht="30" customHeight="1" x14ac:dyDescent="0.3">
      <c r="A60" s="17" t="s">
        <v>130</v>
      </c>
      <c r="B60" s="171" t="s">
        <v>260</v>
      </c>
      <c r="C60" s="30" t="s">
        <v>343</v>
      </c>
      <c r="D60" s="20" t="s">
        <v>9</v>
      </c>
      <c r="E60" s="190">
        <v>3.4</v>
      </c>
      <c r="F60" s="103"/>
      <c r="G60" s="31">
        <f t="shared" si="10"/>
        <v>0</v>
      </c>
      <c r="H60" s="48"/>
      <c r="I60" s="33"/>
    </row>
    <row r="61" spans="1:9" s="32" customFormat="1" ht="30" customHeight="1" x14ac:dyDescent="0.3">
      <c r="A61" s="17" t="s">
        <v>130</v>
      </c>
      <c r="B61" s="171" t="s">
        <v>261</v>
      </c>
      <c r="C61" s="30" t="s">
        <v>133</v>
      </c>
      <c r="D61" s="20" t="s">
        <v>20</v>
      </c>
      <c r="E61" s="190">
        <v>84</v>
      </c>
      <c r="F61" s="103"/>
      <c r="G61" s="31">
        <f>ROUND((E61*F61),2)</f>
        <v>0</v>
      </c>
      <c r="H61" s="48"/>
      <c r="I61" s="33"/>
    </row>
    <row r="62" spans="1:9" s="32" customFormat="1" ht="30" customHeight="1" x14ac:dyDescent="0.3">
      <c r="A62" s="17" t="s">
        <v>130</v>
      </c>
      <c r="B62" s="171" t="s">
        <v>262</v>
      </c>
      <c r="C62" s="30" t="s">
        <v>134</v>
      </c>
      <c r="D62" s="20" t="s">
        <v>20</v>
      </c>
      <c r="E62" s="190">
        <v>84</v>
      </c>
      <c r="F62" s="103"/>
      <c r="G62" s="31">
        <f t="shared" si="10"/>
        <v>0</v>
      </c>
      <c r="H62" s="48"/>
      <c r="I62" s="33"/>
    </row>
    <row r="63" spans="1:9" s="32" customFormat="1" ht="30" customHeight="1" x14ac:dyDescent="0.3">
      <c r="A63" s="17" t="s">
        <v>130</v>
      </c>
      <c r="B63" s="171" t="s">
        <v>263</v>
      </c>
      <c r="C63" s="30" t="s">
        <v>114</v>
      </c>
      <c r="D63" s="20" t="s">
        <v>20</v>
      </c>
      <c r="E63" s="190">
        <v>84</v>
      </c>
      <c r="F63" s="103"/>
      <c r="G63" s="31">
        <f t="shared" si="10"/>
        <v>0</v>
      </c>
      <c r="H63" s="48"/>
      <c r="I63" s="33"/>
    </row>
    <row r="64" spans="1:9" s="32" customFormat="1" ht="30" customHeight="1" x14ac:dyDescent="0.3">
      <c r="A64" s="17" t="s">
        <v>130</v>
      </c>
      <c r="B64" s="171" t="s">
        <v>353</v>
      </c>
      <c r="C64" s="30" t="s">
        <v>411</v>
      </c>
      <c r="D64" s="20" t="s">
        <v>20</v>
      </c>
      <c r="E64" s="182">
        <v>84</v>
      </c>
      <c r="F64" s="103"/>
      <c r="G64" s="31">
        <f t="shared" si="10"/>
        <v>0</v>
      </c>
      <c r="H64" s="48"/>
      <c r="I64" s="33"/>
    </row>
    <row r="65" spans="1:9" s="32" customFormat="1" ht="30" customHeight="1" x14ac:dyDescent="0.3">
      <c r="A65" s="17" t="s">
        <v>130</v>
      </c>
      <c r="B65" s="171" t="s">
        <v>354</v>
      </c>
      <c r="C65" s="30" t="s">
        <v>412</v>
      </c>
      <c r="D65" s="34" t="s">
        <v>9</v>
      </c>
      <c r="E65" s="190">
        <v>3.9</v>
      </c>
      <c r="F65" s="103"/>
      <c r="G65" s="31">
        <f t="shared" si="10"/>
        <v>0</v>
      </c>
      <c r="H65" s="48"/>
      <c r="I65" s="33"/>
    </row>
    <row r="66" spans="1:9" s="32" customFormat="1" ht="30" customHeight="1" x14ac:dyDescent="0.3">
      <c r="A66" s="17" t="s">
        <v>130</v>
      </c>
      <c r="B66" s="171" t="s">
        <v>355</v>
      </c>
      <c r="C66" s="30" t="s">
        <v>344</v>
      </c>
      <c r="D66" s="34" t="s">
        <v>9</v>
      </c>
      <c r="E66" s="190">
        <v>4.5999999999999996</v>
      </c>
      <c r="F66" s="103"/>
      <c r="G66" s="31">
        <f t="shared" si="10"/>
        <v>0</v>
      </c>
      <c r="H66" s="48"/>
      <c r="I66" s="33"/>
    </row>
    <row r="67" spans="1:9" s="32" customFormat="1" ht="30" customHeight="1" x14ac:dyDescent="0.3">
      <c r="A67" s="17" t="s">
        <v>130</v>
      </c>
      <c r="B67" s="171" t="s">
        <v>356</v>
      </c>
      <c r="C67" s="30" t="s">
        <v>345</v>
      </c>
      <c r="D67" s="34" t="s">
        <v>20</v>
      </c>
      <c r="E67" s="190">
        <v>84</v>
      </c>
      <c r="F67" s="103"/>
      <c r="G67" s="31">
        <f t="shared" ref="G67:G68" si="12">ROUND((E67*F67),2)</f>
        <v>0</v>
      </c>
      <c r="H67" s="48"/>
      <c r="I67" s="33"/>
    </row>
    <row r="68" spans="1:9" s="32" customFormat="1" ht="30" customHeight="1" x14ac:dyDescent="0.3">
      <c r="A68" s="17" t="s">
        <v>130</v>
      </c>
      <c r="B68" s="171" t="s">
        <v>357</v>
      </c>
      <c r="C68" s="30" t="s">
        <v>346</v>
      </c>
      <c r="D68" s="34" t="s">
        <v>20</v>
      </c>
      <c r="E68" s="190">
        <v>84</v>
      </c>
      <c r="F68" s="103"/>
      <c r="G68" s="31">
        <f t="shared" si="12"/>
        <v>0</v>
      </c>
      <c r="H68" s="48"/>
      <c r="I68" s="33"/>
    </row>
    <row r="69" spans="1:9" s="32" customFormat="1" ht="30" customHeight="1" x14ac:dyDescent="0.3">
      <c r="A69" s="17" t="s">
        <v>130</v>
      </c>
      <c r="B69" s="171" t="s">
        <v>358</v>
      </c>
      <c r="C69" s="30" t="s">
        <v>347</v>
      </c>
      <c r="D69" s="34" t="s">
        <v>20</v>
      </c>
      <c r="E69" s="190">
        <v>84</v>
      </c>
      <c r="F69" s="103"/>
      <c r="G69" s="31">
        <f t="shared" ref="G69:G70" si="13">ROUND((E69*F69),2)</f>
        <v>0</v>
      </c>
      <c r="H69" s="48"/>
      <c r="I69" s="33"/>
    </row>
    <row r="70" spans="1:9" s="32" customFormat="1" ht="30" customHeight="1" x14ac:dyDescent="0.3">
      <c r="A70" s="17" t="s">
        <v>130</v>
      </c>
      <c r="B70" s="171" t="s">
        <v>359</v>
      </c>
      <c r="C70" s="30" t="s">
        <v>348</v>
      </c>
      <c r="D70" s="34" t="s">
        <v>20</v>
      </c>
      <c r="E70" s="190">
        <v>84</v>
      </c>
      <c r="F70" s="103"/>
      <c r="G70" s="31">
        <f t="shared" si="13"/>
        <v>0</v>
      </c>
      <c r="H70" s="48"/>
      <c r="I70" s="33"/>
    </row>
    <row r="71" spans="1:9" s="32" customFormat="1" ht="30" customHeight="1" x14ac:dyDescent="0.3">
      <c r="A71" s="17" t="s">
        <v>130</v>
      </c>
      <c r="B71" s="171" t="s">
        <v>360</v>
      </c>
      <c r="C71" s="30" t="s">
        <v>349</v>
      </c>
      <c r="D71" s="34" t="s">
        <v>20</v>
      </c>
      <c r="E71" s="190">
        <v>84</v>
      </c>
      <c r="F71" s="103"/>
      <c r="G71" s="31">
        <f t="shared" si="10"/>
        <v>0</v>
      </c>
      <c r="H71" s="48"/>
      <c r="I71" s="33"/>
    </row>
    <row r="72" spans="1:9" s="32" customFormat="1" ht="30" customHeight="1" x14ac:dyDescent="0.3">
      <c r="A72" s="17" t="s">
        <v>130</v>
      </c>
      <c r="B72" s="171" t="s">
        <v>361</v>
      </c>
      <c r="C72" s="30" t="s">
        <v>350</v>
      </c>
      <c r="D72" s="34" t="s">
        <v>20</v>
      </c>
      <c r="E72" s="190">
        <v>84</v>
      </c>
      <c r="F72" s="103"/>
      <c r="G72" s="31">
        <f t="shared" ref="G72" si="14">ROUND((E72*F72),2)</f>
        <v>0</v>
      </c>
      <c r="H72" s="48"/>
      <c r="I72" s="33"/>
    </row>
    <row r="73" spans="1:9" s="32" customFormat="1" ht="30" customHeight="1" thickBot="1" x14ac:dyDescent="0.35">
      <c r="A73" s="17" t="s">
        <v>130</v>
      </c>
      <c r="B73" s="171" t="s">
        <v>362</v>
      </c>
      <c r="C73" s="30" t="s">
        <v>61</v>
      </c>
      <c r="D73" s="20" t="s">
        <v>20</v>
      </c>
      <c r="E73" s="182">
        <v>40</v>
      </c>
      <c r="F73" s="103"/>
      <c r="G73" s="31">
        <f>ROUND((E73*F73),2)</f>
        <v>0</v>
      </c>
      <c r="H73" s="48"/>
      <c r="I73" s="33"/>
    </row>
    <row r="74" spans="1:9" s="32" customFormat="1" ht="30" customHeight="1" thickBot="1" x14ac:dyDescent="0.35">
      <c r="A74" s="24" t="s">
        <v>130</v>
      </c>
      <c r="B74" s="175" t="s">
        <v>363</v>
      </c>
      <c r="C74" s="38" t="s">
        <v>62</v>
      </c>
      <c r="D74" s="39" t="s">
        <v>20</v>
      </c>
      <c r="E74" s="195">
        <v>40</v>
      </c>
      <c r="F74" s="106"/>
      <c r="G74" s="26">
        <f t="shared" si="10"/>
        <v>0</v>
      </c>
      <c r="H74" s="41" t="s">
        <v>39</v>
      </c>
      <c r="I74" s="28">
        <f>ROUND(SUM(G41:G74),2)</f>
        <v>0</v>
      </c>
    </row>
    <row r="75" spans="1:9" s="32" customFormat="1" ht="30" customHeight="1" x14ac:dyDescent="0.3">
      <c r="A75" s="129" t="s">
        <v>135</v>
      </c>
      <c r="B75" s="176" t="s">
        <v>40</v>
      </c>
      <c r="C75" s="13" t="s">
        <v>332</v>
      </c>
      <c r="D75" s="14" t="s">
        <v>13</v>
      </c>
      <c r="E75" s="196">
        <v>48</v>
      </c>
      <c r="F75" s="105"/>
      <c r="G75" s="16">
        <f t="shared" si="10"/>
        <v>0</v>
      </c>
      <c r="H75" s="42"/>
    </row>
    <row r="76" spans="1:9" s="32" customFormat="1" ht="30" customHeight="1" x14ac:dyDescent="0.3">
      <c r="A76" s="17" t="s">
        <v>135</v>
      </c>
      <c r="B76" s="177" t="s">
        <v>264</v>
      </c>
      <c r="C76" s="37" t="s">
        <v>19</v>
      </c>
      <c r="D76" s="34" t="s">
        <v>20</v>
      </c>
      <c r="E76" s="190">
        <v>221</v>
      </c>
      <c r="F76" s="103"/>
      <c r="G76" s="31">
        <f t="shared" si="10"/>
        <v>0</v>
      </c>
      <c r="H76" s="42"/>
    </row>
    <row r="77" spans="1:9" s="32" customFormat="1" ht="30" customHeight="1" x14ac:dyDescent="0.3">
      <c r="A77" s="17" t="s">
        <v>135</v>
      </c>
      <c r="B77" s="177" t="s">
        <v>265</v>
      </c>
      <c r="C77" s="30" t="s">
        <v>136</v>
      </c>
      <c r="D77" s="20" t="s">
        <v>9</v>
      </c>
      <c r="E77" s="190">
        <v>100</v>
      </c>
      <c r="F77" s="103"/>
      <c r="G77" s="31">
        <f t="shared" si="10"/>
        <v>0</v>
      </c>
      <c r="H77" s="42"/>
    </row>
    <row r="78" spans="1:9" s="32" customFormat="1" ht="30" customHeight="1" x14ac:dyDescent="0.3">
      <c r="A78" s="17" t="s">
        <v>135</v>
      </c>
      <c r="B78" s="177" t="s">
        <v>266</v>
      </c>
      <c r="C78" s="30" t="s">
        <v>351</v>
      </c>
      <c r="D78" s="34" t="s">
        <v>9</v>
      </c>
      <c r="E78" s="190">
        <v>54</v>
      </c>
      <c r="F78" s="103"/>
      <c r="G78" s="31">
        <f t="shared" si="10"/>
        <v>0</v>
      </c>
      <c r="H78" s="42"/>
    </row>
    <row r="79" spans="1:9" s="32" customFormat="1" ht="30" customHeight="1" x14ac:dyDescent="0.3">
      <c r="A79" s="17" t="s">
        <v>135</v>
      </c>
      <c r="B79" s="177" t="s">
        <v>267</v>
      </c>
      <c r="C79" s="19" t="s">
        <v>352</v>
      </c>
      <c r="D79" s="34" t="s">
        <v>9</v>
      </c>
      <c r="E79" s="190">
        <v>259.7</v>
      </c>
      <c r="F79" s="103"/>
      <c r="G79" s="21">
        <f t="shared" ref="G79" si="15">ROUND((E79*F79),2)</f>
        <v>0</v>
      </c>
      <c r="H79" s="42"/>
    </row>
    <row r="80" spans="1:9" s="32" customFormat="1" ht="30" customHeight="1" x14ac:dyDescent="0.3">
      <c r="A80" s="17" t="s">
        <v>135</v>
      </c>
      <c r="B80" s="177" t="s">
        <v>268</v>
      </c>
      <c r="C80" s="200" t="s">
        <v>335</v>
      </c>
      <c r="D80" s="34" t="s">
        <v>56</v>
      </c>
      <c r="E80" s="190">
        <v>23020</v>
      </c>
      <c r="F80" s="103"/>
      <c r="G80" s="21">
        <f t="shared" si="10"/>
        <v>0</v>
      </c>
      <c r="H80" s="42"/>
    </row>
    <row r="81" spans="1:9" s="32" customFormat="1" ht="30" customHeight="1" x14ac:dyDescent="0.3">
      <c r="A81" s="17" t="s">
        <v>135</v>
      </c>
      <c r="B81" s="177" t="s">
        <v>269</v>
      </c>
      <c r="C81" s="19" t="s">
        <v>364</v>
      </c>
      <c r="D81" s="34" t="s">
        <v>9</v>
      </c>
      <c r="E81" s="190">
        <v>166.08</v>
      </c>
      <c r="F81" s="103"/>
      <c r="G81" s="21">
        <f t="shared" ref="G81" si="16">ROUND((E81*F81),2)</f>
        <v>0</v>
      </c>
      <c r="H81" s="42"/>
    </row>
    <row r="82" spans="1:9" s="32" customFormat="1" ht="30" customHeight="1" x14ac:dyDescent="0.3">
      <c r="A82" s="17" t="s">
        <v>135</v>
      </c>
      <c r="B82" s="177" t="s">
        <v>270</v>
      </c>
      <c r="C82" s="200" t="s">
        <v>335</v>
      </c>
      <c r="D82" s="34" t="s">
        <v>56</v>
      </c>
      <c r="E82" s="190">
        <v>31722.799999999999</v>
      </c>
      <c r="F82" s="103"/>
      <c r="G82" s="21">
        <f t="shared" si="10"/>
        <v>0</v>
      </c>
      <c r="H82" s="42"/>
    </row>
    <row r="83" spans="1:9" s="32" customFormat="1" ht="30" customHeight="1" x14ac:dyDescent="0.3">
      <c r="A83" s="17" t="s">
        <v>135</v>
      </c>
      <c r="B83" s="177" t="s">
        <v>271</v>
      </c>
      <c r="C83" s="19" t="s">
        <v>65</v>
      </c>
      <c r="D83" s="34" t="s">
        <v>9</v>
      </c>
      <c r="E83" s="190">
        <v>261</v>
      </c>
      <c r="F83" s="103"/>
      <c r="G83" s="21">
        <f t="shared" ref="G83:G86" si="17">ROUND((E83*F83),2)</f>
        <v>0</v>
      </c>
      <c r="H83" s="42"/>
    </row>
    <row r="84" spans="1:9" s="32" customFormat="1" ht="30" customHeight="1" x14ac:dyDescent="0.3">
      <c r="A84" s="17" t="s">
        <v>135</v>
      </c>
      <c r="B84" s="177" t="s">
        <v>272</v>
      </c>
      <c r="C84" s="43" t="s">
        <v>66</v>
      </c>
      <c r="D84" s="34" t="s">
        <v>20</v>
      </c>
      <c r="E84" s="182">
        <v>486</v>
      </c>
      <c r="F84" s="109"/>
      <c r="G84" s="21">
        <f t="shared" si="17"/>
        <v>0</v>
      </c>
      <c r="H84" s="42"/>
    </row>
    <row r="85" spans="1:9" s="32" customFormat="1" ht="30" customHeight="1" thickBot="1" x14ac:dyDescent="0.35">
      <c r="A85" s="17" t="s">
        <v>135</v>
      </c>
      <c r="B85" s="177" t="s">
        <v>365</v>
      </c>
      <c r="C85" s="43" t="s">
        <v>59</v>
      </c>
      <c r="D85" s="34" t="s">
        <v>20</v>
      </c>
      <c r="E85" s="182">
        <v>262</v>
      </c>
      <c r="F85" s="109"/>
      <c r="G85" s="21">
        <f t="shared" si="17"/>
        <v>0</v>
      </c>
      <c r="H85" s="42"/>
    </row>
    <row r="86" spans="1:9" s="32" customFormat="1" ht="30" customHeight="1" thickBot="1" x14ac:dyDescent="0.35">
      <c r="A86" s="24" t="s">
        <v>135</v>
      </c>
      <c r="B86" s="174" t="s">
        <v>366</v>
      </c>
      <c r="C86" s="44" t="s">
        <v>137</v>
      </c>
      <c r="D86" s="39" t="s">
        <v>20</v>
      </c>
      <c r="E86" s="195">
        <v>224</v>
      </c>
      <c r="F86" s="106"/>
      <c r="G86" s="45">
        <f t="shared" si="17"/>
        <v>0</v>
      </c>
      <c r="H86" s="41" t="s">
        <v>45</v>
      </c>
      <c r="I86" s="51">
        <f>ROUND(SUM(G75:G86),2)</f>
        <v>0</v>
      </c>
    </row>
    <row r="87" spans="1:9" s="32" customFormat="1" ht="30" customHeight="1" x14ac:dyDescent="0.3">
      <c r="A87" s="11" t="s">
        <v>138</v>
      </c>
      <c r="B87" s="178" t="s">
        <v>273</v>
      </c>
      <c r="C87" s="13" t="s">
        <v>367</v>
      </c>
      <c r="D87" s="14" t="s">
        <v>13</v>
      </c>
      <c r="E87" s="196">
        <v>6</v>
      </c>
      <c r="F87" s="105"/>
      <c r="G87" s="16">
        <f t="shared" ref="G87:G104" si="18">ROUND((E87*F87),2)</f>
        <v>0</v>
      </c>
    </row>
    <row r="88" spans="1:9" s="32" customFormat="1" ht="30" customHeight="1" x14ac:dyDescent="0.3">
      <c r="A88" s="17" t="s">
        <v>138</v>
      </c>
      <c r="B88" s="72" t="s">
        <v>274</v>
      </c>
      <c r="C88" s="19" t="s">
        <v>368</v>
      </c>
      <c r="D88" s="34" t="s">
        <v>9</v>
      </c>
      <c r="E88" s="190">
        <v>459.13</v>
      </c>
      <c r="F88" s="103"/>
      <c r="G88" s="31">
        <f t="shared" ref="G88" si="19">ROUND((E88*F88),2)</f>
        <v>0</v>
      </c>
      <c r="H88" s="48"/>
      <c r="I88" s="33"/>
    </row>
    <row r="89" spans="1:9" s="32" customFormat="1" ht="30" customHeight="1" x14ac:dyDescent="0.3">
      <c r="A89" s="17" t="s">
        <v>138</v>
      </c>
      <c r="B89" s="72" t="s">
        <v>275</v>
      </c>
      <c r="C89" s="19" t="s">
        <v>369</v>
      </c>
      <c r="D89" s="34" t="s">
        <v>56</v>
      </c>
      <c r="E89" s="190">
        <v>110525</v>
      </c>
      <c r="F89" s="103"/>
      <c r="G89" s="31">
        <f t="shared" si="18"/>
        <v>0</v>
      </c>
      <c r="H89" s="48"/>
      <c r="I89" s="33"/>
    </row>
    <row r="90" spans="1:9" s="32" customFormat="1" ht="30" customHeight="1" x14ac:dyDescent="0.3">
      <c r="A90" s="17" t="s">
        <v>138</v>
      </c>
      <c r="B90" s="72" t="s">
        <v>276</v>
      </c>
      <c r="C90" s="19" t="s">
        <v>370</v>
      </c>
      <c r="D90" s="34" t="s">
        <v>9</v>
      </c>
      <c r="E90" s="190">
        <v>70.400000000000006</v>
      </c>
      <c r="F90" s="103"/>
      <c r="G90" s="31">
        <f t="shared" si="18"/>
        <v>0</v>
      </c>
      <c r="H90" s="48"/>
      <c r="I90" s="33"/>
    </row>
    <row r="91" spans="1:9" s="32" customFormat="1" ht="30" customHeight="1" x14ac:dyDescent="0.3">
      <c r="A91" s="17" t="s">
        <v>138</v>
      </c>
      <c r="B91" s="72" t="s">
        <v>277</v>
      </c>
      <c r="C91" s="19" t="s">
        <v>371</v>
      </c>
      <c r="D91" s="34" t="s">
        <v>56</v>
      </c>
      <c r="E91" s="190">
        <v>10355.799999999999</v>
      </c>
      <c r="F91" s="103"/>
      <c r="G91" s="31">
        <f t="shared" ref="G91" si="20">ROUND((E91*F91),2)</f>
        <v>0</v>
      </c>
      <c r="H91" s="48"/>
      <c r="I91" s="33"/>
    </row>
    <row r="92" spans="1:9" s="32" customFormat="1" ht="30" customHeight="1" x14ac:dyDescent="0.3">
      <c r="A92" s="17" t="s">
        <v>138</v>
      </c>
      <c r="B92" s="72" t="s">
        <v>278</v>
      </c>
      <c r="C92" s="19" t="s">
        <v>372</v>
      </c>
      <c r="D92" s="34" t="s">
        <v>56</v>
      </c>
      <c r="E92" s="190">
        <v>187.74</v>
      </c>
      <c r="F92" s="103"/>
      <c r="G92" s="31">
        <f t="shared" si="18"/>
        <v>0</v>
      </c>
      <c r="H92" s="48"/>
      <c r="I92" s="33"/>
    </row>
    <row r="93" spans="1:9" s="32" customFormat="1" ht="30" customHeight="1" x14ac:dyDescent="0.3">
      <c r="A93" s="17" t="s">
        <v>138</v>
      </c>
      <c r="B93" s="72" t="s">
        <v>279</v>
      </c>
      <c r="C93" s="19" t="s">
        <v>139</v>
      </c>
      <c r="D93" s="20" t="s">
        <v>35</v>
      </c>
      <c r="E93" s="190">
        <v>50</v>
      </c>
      <c r="F93" s="103"/>
      <c r="G93" s="31">
        <f t="shared" si="18"/>
        <v>0</v>
      </c>
      <c r="H93" s="48"/>
      <c r="I93" s="33"/>
    </row>
    <row r="94" spans="1:9" s="32" customFormat="1" ht="30" customHeight="1" x14ac:dyDescent="0.3">
      <c r="A94" s="17" t="s">
        <v>138</v>
      </c>
      <c r="B94" s="72" t="s">
        <v>280</v>
      </c>
      <c r="C94" s="19" t="s">
        <v>67</v>
      </c>
      <c r="D94" s="20" t="s">
        <v>35</v>
      </c>
      <c r="E94" s="190">
        <v>50</v>
      </c>
      <c r="F94" s="103"/>
      <c r="G94" s="31">
        <f t="shared" si="18"/>
        <v>0</v>
      </c>
      <c r="H94" s="48"/>
      <c r="I94" s="33"/>
    </row>
    <row r="95" spans="1:9" s="32" customFormat="1" ht="30" customHeight="1" x14ac:dyDescent="0.3">
      <c r="A95" s="17" t="s">
        <v>138</v>
      </c>
      <c r="B95" s="72" t="s">
        <v>281</v>
      </c>
      <c r="C95" s="19" t="s">
        <v>373</v>
      </c>
      <c r="D95" s="34" t="s">
        <v>49</v>
      </c>
      <c r="E95" s="190">
        <v>2</v>
      </c>
      <c r="F95" s="103"/>
      <c r="G95" s="31">
        <f t="shared" si="18"/>
        <v>0</v>
      </c>
      <c r="H95" s="48"/>
      <c r="I95" s="33"/>
    </row>
    <row r="96" spans="1:9" s="32" customFormat="1" ht="30" customHeight="1" x14ac:dyDescent="0.3">
      <c r="A96" s="17" t="s">
        <v>138</v>
      </c>
      <c r="B96" s="72" t="s">
        <v>282</v>
      </c>
      <c r="C96" s="19" t="s">
        <v>140</v>
      </c>
      <c r="D96" s="20" t="s">
        <v>20</v>
      </c>
      <c r="E96" s="190">
        <v>436</v>
      </c>
      <c r="F96" s="103"/>
      <c r="G96" s="31">
        <f t="shared" si="18"/>
        <v>0</v>
      </c>
      <c r="H96" s="48"/>
      <c r="I96" s="33"/>
    </row>
    <row r="97" spans="1:9" s="32" customFormat="1" ht="30" customHeight="1" x14ac:dyDescent="0.3">
      <c r="A97" s="17" t="s">
        <v>138</v>
      </c>
      <c r="B97" s="72" t="s">
        <v>283</v>
      </c>
      <c r="C97" s="19" t="s">
        <v>374</v>
      </c>
      <c r="D97" s="34" t="s">
        <v>9</v>
      </c>
      <c r="E97" s="190">
        <v>34</v>
      </c>
      <c r="F97" s="103"/>
      <c r="G97" s="31">
        <f t="shared" si="18"/>
        <v>0</v>
      </c>
      <c r="H97" s="48"/>
      <c r="I97" s="33"/>
    </row>
    <row r="98" spans="1:9" s="32" customFormat="1" ht="30" customHeight="1" x14ac:dyDescent="0.3">
      <c r="A98" s="17" t="s">
        <v>138</v>
      </c>
      <c r="B98" s="72" t="s">
        <v>284</v>
      </c>
      <c r="C98" s="19" t="s">
        <v>41</v>
      </c>
      <c r="D98" s="20" t="s">
        <v>20</v>
      </c>
      <c r="E98" s="190">
        <v>444</v>
      </c>
      <c r="F98" s="103"/>
      <c r="G98" s="31">
        <f t="shared" ref="G98" si="21">ROUND((E98*F98),2)</f>
        <v>0</v>
      </c>
      <c r="H98" s="48"/>
      <c r="I98" s="33"/>
    </row>
    <row r="99" spans="1:9" s="32" customFormat="1" ht="30" customHeight="1" x14ac:dyDescent="0.3">
      <c r="A99" s="17" t="s">
        <v>138</v>
      </c>
      <c r="B99" s="72" t="s">
        <v>285</v>
      </c>
      <c r="C99" s="19" t="s">
        <v>42</v>
      </c>
      <c r="D99" s="20" t="s">
        <v>20</v>
      </c>
      <c r="E99" s="190">
        <v>436</v>
      </c>
      <c r="F99" s="103"/>
      <c r="G99" s="31">
        <f>ROUND((E99*F99),2)</f>
        <v>0</v>
      </c>
      <c r="H99" s="48"/>
      <c r="I99" s="33"/>
    </row>
    <row r="100" spans="1:9" s="32" customFormat="1" ht="30" customHeight="1" x14ac:dyDescent="0.3">
      <c r="A100" s="17" t="s">
        <v>138</v>
      </c>
      <c r="B100" s="72" t="s">
        <v>286</v>
      </c>
      <c r="C100" s="19" t="s">
        <v>43</v>
      </c>
      <c r="D100" s="20" t="s">
        <v>20</v>
      </c>
      <c r="E100" s="190">
        <v>444</v>
      </c>
      <c r="F100" s="103"/>
      <c r="G100" s="31">
        <f t="shared" si="18"/>
        <v>0</v>
      </c>
      <c r="H100" s="48"/>
      <c r="I100" s="33"/>
    </row>
    <row r="101" spans="1:9" s="32" customFormat="1" ht="30" customHeight="1" x14ac:dyDescent="0.3">
      <c r="A101" s="17" t="s">
        <v>138</v>
      </c>
      <c r="B101" s="72" t="s">
        <v>287</v>
      </c>
      <c r="C101" s="19" t="s">
        <v>44</v>
      </c>
      <c r="D101" s="20" t="s">
        <v>35</v>
      </c>
      <c r="E101" s="190">
        <v>144</v>
      </c>
      <c r="F101" s="103"/>
      <c r="G101" s="31">
        <f t="shared" si="18"/>
        <v>0</v>
      </c>
      <c r="H101" s="48"/>
      <c r="I101" s="33"/>
    </row>
    <row r="102" spans="1:9" s="32" customFormat="1" ht="30" customHeight="1" x14ac:dyDescent="0.3">
      <c r="A102" s="17" t="s">
        <v>138</v>
      </c>
      <c r="B102" s="72" t="s">
        <v>288</v>
      </c>
      <c r="C102" s="19" t="s">
        <v>115</v>
      </c>
      <c r="D102" s="20" t="s">
        <v>13</v>
      </c>
      <c r="E102" s="190">
        <v>16</v>
      </c>
      <c r="F102" s="103"/>
      <c r="G102" s="31">
        <f t="shared" si="18"/>
        <v>0</v>
      </c>
      <c r="H102" s="48"/>
      <c r="I102" s="33"/>
    </row>
    <row r="103" spans="1:9" s="32" customFormat="1" ht="30" customHeight="1" x14ac:dyDescent="0.3">
      <c r="A103" s="17" t="s">
        <v>138</v>
      </c>
      <c r="B103" s="72" t="s">
        <v>289</v>
      </c>
      <c r="C103" s="19" t="s">
        <v>375</v>
      </c>
      <c r="D103" s="34" t="s">
        <v>49</v>
      </c>
      <c r="E103" s="190">
        <v>1</v>
      </c>
      <c r="F103" s="103"/>
      <c r="G103" s="31">
        <f t="shared" si="18"/>
        <v>0</v>
      </c>
      <c r="H103" s="48"/>
      <c r="I103" s="33"/>
    </row>
    <row r="104" spans="1:9" s="32" customFormat="1" ht="30" customHeight="1" x14ac:dyDescent="0.3">
      <c r="A104" s="17" t="s">
        <v>138</v>
      </c>
      <c r="B104" s="72" t="s">
        <v>290</v>
      </c>
      <c r="C104" s="19" t="s">
        <v>376</v>
      </c>
      <c r="D104" s="34" t="s">
        <v>49</v>
      </c>
      <c r="E104" s="190">
        <v>4</v>
      </c>
      <c r="F104" s="103"/>
      <c r="G104" s="31">
        <f t="shared" si="18"/>
        <v>0</v>
      </c>
      <c r="H104" s="48"/>
      <c r="I104" s="33"/>
    </row>
    <row r="105" spans="1:9" s="32" customFormat="1" ht="30" customHeight="1" x14ac:dyDescent="0.3">
      <c r="A105" s="17" t="s">
        <v>138</v>
      </c>
      <c r="B105" s="72" t="s">
        <v>291</v>
      </c>
      <c r="C105" s="19" t="s">
        <v>410</v>
      </c>
      <c r="D105" s="34" t="s">
        <v>20</v>
      </c>
      <c r="E105" s="190">
        <v>433</v>
      </c>
      <c r="F105" s="103"/>
      <c r="G105" s="31">
        <f t="shared" ref="G105:G111" si="22">ROUND((E105*F105),2)</f>
        <v>0</v>
      </c>
    </row>
    <row r="106" spans="1:9" s="32" customFormat="1" ht="30" customHeight="1" x14ac:dyDescent="0.3">
      <c r="A106" s="17" t="s">
        <v>138</v>
      </c>
      <c r="B106" s="72" t="s">
        <v>292</v>
      </c>
      <c r="C106" s="19" t="s">
        <v>377</v>
      </c>
      <c r="D106" s="34" t="s">
        <v>20</v>
      </c>
      <c r="E106" s="190">
        <v>433</v>
      </c>
      <c r="F106" s="103"/>
      <c r="G106" s="31">
        <f t="shared" ref="G106" si="23">ROUND((E106*F106),2)</f>
        <v>0</v>
      </c>
    </row>
    <row r="107" spans="1:9" s="32" customFormat="1" ht="30" customHeight="1" x14ac:dyDescent="0.3">
      <c r="A107" s="17" t="s">
        <v>138</v>
      </c>
      <c r="B107" s="72" t="s">
        <v>293</v>
      </c>
      <c r="C107" s="19" t="s">
        <v>378</v>
      </c>
      <c r="D107" s="34" t="s">
        <v>20</v>
      </c>
      <c r="E107" s="190">
        <v>433</v>
      </c>
      <c r="F107" s="103"/>
      <c r="G107" s="31">
        <f t="shared" si="22"/>
        <v>0</v>
      </c>
    </row>
    <row r="108" spans="1:9" s="32" customFormat="1" ht="30" customHeight="1" x14ac:dyDescent="0.3">
      <c r="A108" s="219" t="s">
        <v>138</v>
      </c>
      <c r="B108" s="220" t="s">
        <v>294</v>
      </c>
      <c r="C108" s="221" t="s">
        <v>436</v>
      </c>
      <c r="D108" s="222" t="s">
        <v>9</v>
      </c>
      <c r="E108" s="223">
        <v>433</v>
      </c>
      <c r="F108" s="103"/>
      <c r="G108" s="224">
        <f t="shared" ref="G108" si="24">ROUND((E108*F108),2)</f>
        <v>0</v>
      </c>
    </row>
    <row r="109" spans="1:9" s="32" customFormat="1" ht="30" customHeight="1" x14ac:dyDescent="0.3">
      <c r="A109" s="17" t="s">
        <v>138</v>
      </c>
      <c r="B109" s="72" t="s">
        <v>382</v>
      </c>
      <c r="C109" s="19" t="s">
        <v>379</v>
      </c>
      <c r="D109" s="34" t="s">
        <v>20</v>
      </c>
      <c r="E109" s="190">
        <v>416.76</v>
      </c>
      <c r="F109" s="103"/>
      <c r="G109" s="31">
        <f t="shared" ref="G109" si="25">ROUND((E109*F109),2)</f>
        <v>0</v>
      </c>
    </row>
    <row r="110" spans="1:9" s="32" customFormat="1" ht="30" customHeight="1" x14ac:dyDescent="0.3">
      <c r="A110" s="17" t="s">
        <v>138</v>
      </c>
      <c r="B110" s="72" t="s">
        <v>383</v>
      </c>
      <c r="C110" s="19" t="s">
        <v>380</v>
      </c>
      <c r="D110" s="34" t="s">
        <v>20</v>
      </c>
      <c r="E110" s="190">
        <v>16.239999999999998</v>
      </c>
      <c r="F110" s="103"/>
      <c r="G110" s="31">
        <f t="shared" si="22"/>
        <v>0</v>
      </c>
    </row>
    <row r="111" spans="1:9" s="32" customFormat="1" ht="30" customHeight="1" x14ac:dyDescent="0.3">
      <c r="A111" s="17" t="s">
        <v>138</v>
      </c>
      <c r="B111" s="72" t="s">
        <v>384</v>
      </c>
      <c r="C111" s="19" t="s">
        <v>141</v>
      </c>
      <c r="D111" s="20" t="s">
        <v>35</v>
      </c>
      <c r="E111" s="190">
        <v>298</v>
      </c>
      <c r="F111" s="103"/>
      <c r="G111" s="31">
        <f t="shared" si="22"/>
        <v>0</v>
      </c>
    </row>
    <row r="112" spans="1:9" s="32" customFormat="1" ht="30" customHeight="1" x14ac:dyDescent="0.3">
      <c r="A112" s="17" t="s">
        <v>138</v>
      </c>
      <c r="B112" s="72" t="s">
        <v>385</v>
      </c>
      <c r="C112" s="19" t="s">
        <v>142</v>
      </c>
      <c r="D112" s="20" t="s">
        <v>20</v>
      </c>
      <c r="E112" s="190">
        <v>298</v>
      </c>
      <c r="F112" s="103"/>
      <c r="G112" s="31">
        <f>ROUND((E112*F112),2)</f>
        <v>0</v>
      </c>
    </row>
    <row r="113" spans="1:9" s="32" customFormat="1" ht="30" customHeight="1" x14ac:dyDescent="0.3">
      <c r="A113" s="17" t="s">
        <v>138</v>
      </c>
      <c r="B113" s="72" t="s">
        <v>386</v>
      </c>
      <c r="C113" s="19" t="s">
        <v>381</v>
      </c>
      <c r="D113" s="34" t="s">
        <v>35</v>
      </c>
      <c r="E113" s="190">
        <v>144</v>
      </c>
      <c r="F113" s="103"/>
      <c r="G113" s="31">
        <f t="shared" ref="G113" si="26">ROUND((E113*F113),2)</f>
        <v>0</v>
      </c>
    </row>
    <row r="114" spans="1:9" s="32" customFormat="1" ht="30" customHeight="1" thickBot="1" x14ac:dyDescent="0.35">
      <c r="A114" s="17" t="s">
        <v>138</v>
      </c>
      <c r="B114" s="72" t="s">
        <v>387</v>
      </c>
      <c r="C114" s="19" t="s">
        <v>143</v>
      </c>
      <c r="D114" s="20" t="s">
        <v>20</v>
      </c>
      <c r="E114" s="190">
        <v>1374</v>
      </c>
      <c r="F114" s="103"/>
      <c r="G114" s="31">
        <f t="shared" ref="G114" si="27">ROUND((E114*F114),2)</f>
        <v>0</v>
      </c>
      <c r="H114" s="49"/>
      <c r="I114" s="49"/>
    </row>
    <row r="115" spans="1:9" s="32" customFormat="1" ht="30" customHeight="1" thickBot="1" x14ac:dyDescent="0.35">
      <c r="A115" s="24" t="s">
        <v>138</v>
      </c>
      <c r="B115" s="180">
        <v>5.29</v>
      </c>
      <c r="C115" s="87" t="s">
        <v>144</v>
      </c>
      <c r="D115" s="39" t="s">
        <v>20</v>
      </c>
      <c r="E115" s="195">
        <v>1374</v>
      </c>
      <c r="F115" s="106"/>
      <c r="G115" s="26">
        <f>ROUND((E115*F115),2)</f>
        <v>0</v>
      </c>
      <c r="H115" s="41" t="s">
        <v>46</v>
      </c>
      <c r="I115" s="51">
        <f>ROUND(SUM(G87:G115),2)</f>
        <v>0</v>
      </c>
    </row>
    <row r="116" spans="1:9" s="32" customFormat="1" ht="30" customHeight="1" x14ac:dyDescent="0.3">
      <c r="A116" s="11" t="s">
        <v>63</v>
      </c>
      <c r="B116" s="181" t="s">
        <v>47</v>
      </c>
      <c r="C116" s="130" t="s">
        <v>388</v>
      </c>
      <c r="D116" s="14" t="s">
        <v>49</v>
      </c>
      <c r="E116" s="196">
        <v>4</v>
      </c>
      <c r="F116" s="105"/>
      <c r="G116" s="16">
        <f t="shared" ref="G116:G128" si="28">ROUND((E116*F116),2)</f>
        <v>0</v>
      </c>
      <c r="H116" s="49"/>
      <c r="I116" s="49"/>
    </row>
    <row r="117" spans="1:9" s="32" customFormat="1" ht="30" customHeight="1" x14ac:dyDescent="0.3">
      <c r="A117" s="17" t="s">
        <v>63</v>
      </c>
      <c r="B117" s="179" t="s">
        <v>295</v>
      </c>
      <c r="C117" s="52" t="s">
        <v>389</v>
      </c>
      <c r="D117" s="20" t="s">
        <v>35</v>
      </c>
      <c r="E117" s="190">
        <v>41</v>
      </c>
      <c r="F117" s="103"/>
      <c r="G117" s="31">
        <f t="shared" ref="G117:G126" si="29">ROUND((E117*F117),2)</f>
        <v>0</v>
      </c>
      <c r="H117" s="49"/>
      <c r="I117" s="49"/>
    </row>
    <row r="118" spans="1:9" s="32" customFormat="1" ht="30" customHeight="1" x14ac:dyDescent="0.3">
      <c r="A118" s="17" t="s">
        <v>63</v>
      </c>
      <c r="B118" s="179" t="s">
        <v>296</v>
      </c>
      <c r="C118" s="52" t="s">
        <v>145</v>
      </c>
      <c r="D118" s="20" t="s">
        <v>49</v>
      </c>
      <c r="E118" s="190">
        <v>1</v>
      </c>
      <c r="F118" s="103"/>
      <c r="G118" s="31">
        <f t="shared" si="29"/>
        <v>0</v>
      </c>
      <c r="H118" s="49"/>
      <c r="I118" s="49"/>
    </row>
    <row r="119" spans="1:9" s="32" customFormat="1" ht="30" customHeight="1" x14ac:dyDescent="0.3">
      <c r="A119" s="17" t="s">
        <v>63</v>
      </c>
      <c r="B119" s="179" t="s">
        <v>297</v>
      </c>
      <c r="C119" s="52" t="s">
        <v>392</v>
      </c>
      <c r="D119" s="20" t="s">
        <v>9</v>
      </c>
      <c r="E119" s="190">
        <v>13.1</v>
      </c>
      <c r="F119" s="103"/>
      <c r="G119" s="31">
        <f t="shared" si="29"/>
        <v>0</v>
      </c>
      <c r="H119" s="49"/>
      <c r="I119" s="49"/>
    </row>
    <row r="120" spans="1:9" s="32" customFormat="1" ht="30" customHeight="1" x14ac:dyDescent="0.3">
      <c r="A120" s="17" t="s">
        <v>63</v>
      </c>
      <c r="B120" s="179" t="s">
        <v>297</v>
      </c>
      <c r="C120" s="52" t="s">
        <v>371</v>
      </c>
      <c r="D120" s="20" t="s">
        <v>56</v>
      </c>
      <c r="E120" s="190">
        <v>859.6</v>
      </c>
      <c r="F120" s="103"/>
      <c r="G120" s="31">
        <f t="shared" ref="G120" si="30">ROUND((E120*F120),2)</f>
        <v>0</v>
      </c>
      <c r="H120" s="49"/>
      <c r="I120" s="49"/>
    </row>
    <row r="121" spans="1:9" s="32" customFormat="1" ht="30" customHeight="1" x14ac:dyDescent="0.3">
      <c r="A121" s="17" t="s">
        <v>63</v>
      </c>
      <c r="B121" s="179" t="s">
        <v>297</v>
      </c>
      <c r="C121" s="52" t="s">
        <v>390</v>
      </c>
      <c r="D121" s="20" t="s">
        <v>20</v>
      </c>
      <c r="E121" s="190">
        <v>65</v>
      </c>
      <c r="F121" s="103"/>
      <c r="G121" s="31">
        <f t="shared" si="29"/>
        <v>0</v>
      </c>
      <c r="H121" s="49"/>
      <c r="I121" s="49"/>
    </row>
    <row r="122" spans="1:9" s="32" customFormat="1" ht="30" customHeight="1" x14ac:dyDescent="0.3">
      <c r="A122" s="17" t="s">
        <v>63</v>
      </c>
      <c r="B122" s="179" t="s">
        <v>298</v>
      </c>
      <c r="C122" s="52" t="s">
        <v>391</v>
      </c>
      <c r="D122" s="20" t="s">
        <v>35</v>
      </c>
      <c r="E122" s="190">
        <v>29.6</v>
      </c>
      <c r="F122" s="103"/>
      <c r="G122" s="31">
        <f t="shared" si="29"/>
        <v>0</v>
      </c>
      <c r="H122" s="49"/>
      <c r="I122" s="49"/>
    </row>
    <row r="123" spans="1:9" s="32" customFormat="1" ht="30" customHeight="1" x14ac:dyDescent="0.3">
      <c r="A123" s="17" t="s">
        <v>63</v>
      </c>
      <c r="B123" s="179" t="s">
        <v>299</v>
      </c>
      <c r="C123" s="52" t="s">
        <v>393</v>
      </c>
      <c r="D123" s="20" t="s">
        <v>20</v>
      </c>
      <c r="E123" s="190">
        <v>14</v>
      </c>
      <c r="F123" s="103"/>
      <c r="G123" s="31">
        <f t="shared" si="29"/>
        <v>0</v>
      </c>
      <c r="H123" s="49"/>
      <c r="I123" s="49"/>
    </row>
    <row r="124" spans="1:9" s="32" customFormat="1" ht="30" customHeight="1" x14ac:dyDescent="0.3">
      <c r="A124" s="17" t="s">
        <v>63</v>
      </c>
      <c r="B124" s="179" t="s">
        <v>300</v>
      </c>
      <c r="C124" s="52" t="s">
        <v>394</v>
      </c>
      <c r="D124" s="20" t="s">
        <v>49</v>
      </c>
      <c r="E124" s="190">
        <v>2</v>
      </c>
      <c r="F124" s="103"/>
      <c r="G124" s="31">
        <f t="shared" si="29"/>
        <v>0</v>
      </c>
      <c r="H124" s="49"/>
      <c r="I124" s="49"/>
    </row>
    <row r="125" spans="1:9" s="32" customFormat="1" ht="30" customHeight="1" x14ac:dyDescent="0.3">
      <c r="A125" s="17"/>
      <c r="B125" s="179" t="s">
        <v>301</v>
      </c>
      <c r="C125" s="52" t="s">
        <v>395</v>
      </c>
      <c r="D125" s="20" t="s">
        <v>49</v>
      </c>
      <c r="E125" s="190">
        <v>2</v>
      </c>
      <c r="F125" s="103"/>
      <c r="G125" s="31">
        <f t="shared" si="29"/>
        <v>0</v>
      </c>
      <c r="H125" s="49"/>
      <c r="I125" s="49"/>
    </row>
    <row r="126" spans="1:9" s="32" customFormat="1" ht="30" customHeight="1" thickBot="1" x14ac:dyDescent="0.35">
      <c r="A126" s="17" t="s">
        <v>63</v>
      </c>
      <c r="B126" s="179" t="s">
        <v>302</v>
      </c>
      <c r="C126" s="19" t="s">
        <v>396</v>
      </c>
      <c r="D126" s="20" t="s">
        <v>35</v>
      </c>
      <c r="E126" s="190">
        <v>80</v>
      </c>
      <c r="F126" s="103"/>
      <c r="G126" s="31">
        <f t="shared" si="29"/>
        <v>0</v>
      </c>
      <c r="H126" s="49"/>
      <c r="I126" s="49"/>
    </row>
    <row r="127" spans="1:9" s="32" customFormat="1" ht="30" customHeight="1" thickBot="1" x14ac:dyDescent="0.35">
      <c r="A127" s="24" t="s">
        <v>63</v>
      </c>
      <c r="B127" s="180" t="s">
        <v>303</v>
      </c>
      <c r="C127" s="131" t="s">
        <v>397</v>
      </c>
      <c r="D127" s="88" t="s">
        <v>49</v>
      </c>
      <c r="E127" s="197">
        <v>40</v>
      </c>
      <c r="F127" s="106"/>
      <c r="G127" s="26">
        <f t="shared" si="28"/>
        <v>0</v>
      </c>
      <c r="H127" s="41" t="s">
        <v>48</v>
      </c>
      <c r="I127" s="28">
        <f>ROUND(SUM(G116:G127),2)</f>
        <v>0</v>
      </c>
    </row>
    <row r="128" spans="1:9" s="32" customFormat="1" ht="30" customHeight="1" thickBot="1" x14ac:dyDescent="0.35">
      <c r="A128" s="11" t="s">
        <v>64</v>
      </c>
      <c r="B128" s="181" t="s">
        <v>204</v>
      </c>
      <c r="C128" s="73" t="s">
        <v>146</v>
      </c>
      <c r="D128" s="74" t="s">
        <v>20</v>
      </c>
      <c r="E128" s="198">
        <v>1970</v>
      </c>
      <c r="F128" s="105"/>
      <c r="G128" s="16">
        <f t="shared" si="28"/>
        <v>0</v>
      </c>
      <c r="H128" s="67"/>
      <c r="I128" s="68"/>
    </row>
    <row r="129" spans="1:9" s="32" customFormat="1" ht="30" customHeight="1" thickBot="1" x14ac:dyDescent="0.35">
      <c r="A129" s="24" t="s">
        <v>64</v>
      </c>
      <c r="B129" s="183" t="s">
        <v>205</v>
      </c>
      <c r="C129" s="44" t="s">
        <v>116</v>
      </c>
      <c r="D129" s="122" t="s">
        <v>9</v>
      </c>
      <c r="E129" s="174">
        <v>591</v>
      </c>
      <c r="F129" s="106"/>
      <c r="G129" s="26">
        <f t="shared" ref="G129:G130" si="31">ROUND((E129*F129),2)</f>
        <v>0</v>
      </c>
      <c r="H129" s="27" t="s">
        <v>68</v>
      </c>
      <c r="I129" s="28">
        <f>ROUND(SUM(G128:G129),2)</f>
        <v>0</v>
      </c>
    </row>
    <row r="130" spans="1:9" s="216" customFormat="1" ht="68.25" customHeight="1" thickBot="1" x14ac:dyDescent="0.35">
      <c r="A130" s="209" t="s">
        <v>428</v>
      </c>
      <c r="B130" s="209" t="s">
        <v>429</v>
      </c>
      <c r="C130" s="210" t="s">
        <v>427</v>
      </c>
      <c r="D130" s="211" t="s">
        <v>49</v>
      </c>
      <c r="E130" s="212">
        <v>1</v>
      </c>
      <c r="F130" s="213"/>
      <c r="G130" s="214">
        <f t="shared" si="31"/>
        <v>0</v>
      </c>
      <c r="H130" s="41" t="s">
        <v>430</v>
      </c>
      <c r="I130" s="215">
        <f>ROUND(SUM(G130),2)</f>
        <v>0</v>
      </c>
    </row>
    <row r="131" spans="1:9" s="32" customFormat="1" ht="42.5" thickBot="1" x14ac:dyDescent="0.35">
      <c r="A131" s="53"/>
      <c r="B131" s="54"/>
      <c r="C131" s="53"/>
      <c r="D131" s="54"/>
      <c r="E131" s="54"/>
      <c r="F131" s="55" t="s">
        <v>85</v>
      </c>
      <c r="G131" s="56">
        <f>SUM(G5:G130)</f>
        <v>0</v>
      </c>
      <c r="H131" s="49"/>
      <c r="I131" s="49"/>
    </row>
  </sheetData>
  <sheetProtection algorithmName="SHA-512" hashValue="aydZI5WC+CHpfEu0eeBjK15P99S9diF6pP1F7Yv/+cH1CJFgzqHzVT5A8+Iz4Qq4pXSnDGrcVyouq8hd1deunQ==" saltValue="yPa2KGoH5kHmxRwz6X045w==" spinCount="100000" sheet="1" objects="1" scenarios="1"/>
  <mergeCells count="2">
    <mergeCell ref="A1:G1"/>
    <mergeCell ref="A3:G3"/>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63"/>
  <sheetViews>
    <sheetView zoomScaleNormal="100" workbookViewId="0">
      <selection activeCell="E23" sqref="E23"/>
    </sheetView>
  </sheetViews>
  <sheetFormatPr defaultColWidth="8" defaultRowHeight="14" x14ac:dyDescent="0.3"/>
  <cols>
    <col min="1" max="1" width="34.75" style="57" customWidth="1"/>
    <col min="2" max="2" width="9.25" style="60" customWidth="1"/>
    <col min="3" max="3" width="68.33203125" style="59" customWidth="1"/>
    <col min="4" max="4" width="8" style="60"/>
    <col min="5" max="5" width="14.25" style="60" customWidth="1"/>
    <col min="6" max="6" width="18.08203125" style="102" customWidth="1"/>
    <col min="7" max="7" width="12.83203125" style="60" customWidth="1"/>
    <col min="8" max="8" width="18.83203125" style="58" customWidth="1"/>
    <col min="9" max="9" width="18.08203125" style="58" customWidth="1"/>
    <col min="10" max="16384" width="8" style="60"/>
  </cols>
  <sheetData>
    <row r="1" spans="1:9" ht="15" x14ac:dyDescent="0.3">
      <c r="A1" s="236" t="s">
        <v>147</v>
      </c>
      <c r="B1" s="229"/>
      <c r="C1" s="229"/>
      <c r="D1" s="229"/>
      <c r="E1" s="229"/>
      <c r="F1" s="229"/>
      <c r="G1" s="229"/>
    </row>
    <row r="2" spans="1:9" ht="21.75" customHeight="1" thickBot="1" x14ac:dyDescent="0.35">
      <c r="A2" s="3"/>
      <c r="B2" s="3"/>
      <c r="C2" s="3"/>
      <c r="D2" s="3"/>
      <c r="E2" s="5"/>
      <c r="F2" s="3"/>
      <c r="G2" s="3"/>
    </row>
    <row r="3" spans="1:9" x14ac:dyDescent="0.3">
      <c r="A3" s="230" t="s">
        <v>162</v>
      </c>
      <c r="B3" s="231"/>
      <c r="C3" s="231"/>
      <c r="D3" s="231"/>
      <c r="E3" s="231"/>
      <c r="F3" s="231"/>
      <c r="G3" s="232"/>
    </row>
    <row r="4" spans="1:9" ht="42" customHeight="1" thickBot="1" x14ac:dyDescent="0.35">
      <c r="A4" s="137" t="s">
        <v>0</v>
      </c>
      <c r="B4" s="138" t="s">
        <v>1</v>
      </c>
      <c r="C4" s="139" t="s">
        <v>2</v>
      </c>
      <c r="D4" s="139" t="s">
        <v>3</v>
      </c>
      <c r="E4" s="140" t="s">
        <v>4</v>
      </c>
      <c r="F4" s="141" t="s">
        <v>5</v>
      </c>
      <c r="G4" s="142" t="s">
        <v>6</v>
      </c>
    </row>
    <row r="5" spans="1:9" s="77" customFormat="1" ht="30" customHeight="1" x14ac:dyDescent="0.3">
      <c r="A5" s="11" t="s">
        <v>7</v>
      </c>
      <c r="B5" s="76" t="s">
        <v>8</v>
      </c>
      <c r="C5" s="202" t="s">
        <v>186</v>
      </c>
      <c r="D5" s="46" t="s">
        <v>70</v>
      </c>
      <c r="E5" s="15">
        <v>0.11600000000000001</v>
      </c>
      <c r="F5" s="153"/>
      <c r="G5" s="16">
        <f>ROUND((E5*F5),2)</f>
        <v>0</v>
      </c>
      <c r="H5" s="58"/>
      <c r="I5" s="58"/>
    </row>
    <row r="6" spans="1:9" s="77" customFormat="1" ht="30" customHeight="1" x14ac:dyDescent="0.3">
      <c r="A6" s="17" t="s">
        <v>7</v>
      </c>
      <c r="B6" s="78" t="s">
        <v>10</v>
      </c>
      <c r="C6" s="37" t="s">
        <v>398</v>
      </c>
      <c r="D6" s="47" t="s">
        <v>52</v>
      </c>
      <c r="E6" s="173">
        <v>27</v>
      </c>
      <c r="F6" s="154"/>
      <c r="G6" s="21">
        <f>ROUND((E6*F6),2)</f>
        <v>0</v>
      </c>
      <c r="H6" s="58"/>
      <c r="I6" s="58"/>
    </row>
    <row r="7" spans="1:9" s="77" customFormat="1" ht="30" customHeight="1" x14ac:dyDescent="0.3">
      <c r="A7" s="17" t="s">
        <v>7</v>
      </c>
      <c r="B7" s="78" t="s">
        <v>11</v>
      </c>
      <c r="C7" s="37" t="s">
        <v>399</v>
      </c>
      <c r="D7" s="47" t="s">
        <v>20</v>
      </c>
      <c r="E7" s="225">
        <v>453</v>
      </c>
      <c r="F7" s="154"/>
      <c r="G7" s="21">
        <f t="shared" ref="G7:G23" si="0">ROUND((E7*F7),2)</f>
        <v>0</v>
      </c>
      <c r="H7" s="58"/>
      <c r="I7" s="58"/>
    </row>
    <row r="8" spans="1:9" s="77" customFormat="1" ht="30" customHeight="1" x14ac:dyDescent="0.3">
      <c r="A8" s="17" t="s">
        <v>7</v>
      </c>
      <c r="B8" s="78" t="s">
        <v>12</v>
      </c>
      <c r="C8" s="37" t="s">
        <v>187</v>
      </c>
      <c r="D8" s="34" t="s">
        <v>9</v>
      </c>
      <c r="E8" s="173">
        <v>23</v>
      </c>
      <c r="F8" s="154"/>
      <c r="G8" s="21">
        <f t="shared" si="0"/>
        <v>0</v>
      </c>
      <c r="H8" s="58"/>
      <c r="I8" s="58"/>
    </row>
    <row r="9" spans="1:9" s="77" customFormat="1" ht="30" customHeight="1" x14ac:dyDescent="0.3">
      <c r="A9" s="17" t="s">
        <v>7</v>
      </c>
      <c r="B9" s="78" t="s">
        <v>71</v>
      </c>
      <c r="C9" s="144" t="s">
        <v>188</v>
      </c>
      <c r="D9" s="34" t="s">
        <v>9</v>
      </c>
      <c r="E9" s="173">
        <v>51</v>
      </c>
      <c r="F9" s="154"/>
      <c r="G9" s="21">
        <f t="shared" si="0"/>
        <v>0</v>
      </c>
      <c r="H9" s="79"/>
      <c r="I9" s="58"/>
    </row>
    <row r="10" spans="1:9" s="77" customFormat="1" ht="30" customHeight="1" x14ac:dyDescent="0.3">
      <c r="A10" s="17" t="s">
        <v>7</v>
      </c>
      <c r="B10" s="78" t="s">
        <v>72</v>
      </c>
      <c r="C10" s="200" t="s">
        <v>318</v>
      </c>
      <c r="D10" s="34" t="s">
        <v>9</v>
      </c>
      <c r="E10" s="173">
        <v>51</v>
      </c>
      <c r="F10" s="154"/>
      <c r="G10" s="21">
        <f t="shared" si="0"/>
        <v>0</v>
      </c>
      <c r="H10" s="79"/>
      <c r="I10" s="58"/>
    </row>
    <row r="11" spans="1:9" s="77" customFormat="1" ht="30" customHeight="1" x14ac:dyDescent="0.3">
      <c r="A11" s="17" t="s">
        <v>7</v>
      </c>
      <c r="B11" s="78" t="s">
        <v>73</v>
      </c>
      <c r="C11" s="80" t="s">
        <v>400</v>
      </c>
      <c r="D11" s="35" t="s">
        <v>20</v>
      </c>
      <c r="E11" s="173">
        <v>56</v>
      </c>
      <c r="F11" s="154"/>
      <c r="G11" s="21">
        <f t="shared" si="0"/>
        <v>0</v>
      </c>
      <c r="H11" s="58"/>
      <c r="I11" s="58"/>
    </row>
    <row r="12" spans="1:9" s="77" customFormat="1" ht="30" customHeight="1" x14ac:dyDescent="0.3">
      <c r="A12" s="17" t="s">
        <v>7</v>
      </c>
      <c r="B12" s="78" t="s">
        <v>74</v>
      </c>
      <c r="C12" s="37" t="s">
        <v>189</v>
      </c>
      <c r="D12" s="47" t="s">
        <v>52</v>
      </c>
      <c r="E12" s="185">
        <v>0.2</v>
      </c>
      <c r="F12" s="154"/>
      <c r="G12" s="21">
        <f t="shared" si="0"/>
        <v>0</v>
      </c>
      <c r="H12" s="58"/>
      <c r="I12" s="58"/>
    </row>
    <row r="13" spans="1:9" s="77" customFormat="1" ht="30" customHeight="1" x14ac:dyDescent="0.3">
      <c r="A13" s="17" t="s">
        <v>7</v>
      </c>
      <c r="B13" s="78" t="s">
        <v>75</v>
      </c>
      <c r="C13" s="37" t="s">
        <v>190</v>
      </c>
      <c r="D13" s="47" t="s">
        <v>13</v>
      </c>
      <c r="E13" s="185">
        <v>3</v>
      </c>
      <c r="F13" s="154"/>
      <c r="G13" s="21">
        <f t="shared" si="0"/>
        <v>0</v>
      </c>
      <c r="H13" s="58"/>
      <c r="I13" s="58"/>
    </row>
    <row r="14" spans="1:9" s="77" customFormat="1" ht="30" customHeight="1" x14ac:dyDescent="0.3">
      <c r="A14" s="17" t="s">
        <v>7</v>
      </c>
      <c r="B14" s="78" t="s">
        <v>76</v>
      </c>
      <c r="C14" s="37" t="s">
        <v>191</v>
      </c>
      <c r="D14" s="47" t="s">
        <v>13</v>
      </c>
      <c r="E14" s="185">
        <v>4</v>
      </c>
      <c r="F14" s="154"/>
      <c r="G14" s="21">
        <f t="shared" si="0"/>
        <v>0</v>
      </c>
      <c r="H14" s="58"/>
      <c r="I14" s="58"/>
    </row>
    <row r="15" spans="1:9" s="77" customFormat="1" ht="30" customHeight="1" x14ac:dyDescent="0.3">
      <c r="A15" s="17" t="s">
        <v>7</v>
      </c>
      <c r="B15" s="78" t="s">
        <v>51</v>
      </c>
      <c r="C15" s="37" t="s">
        <v>192</v>
      </c>
      <c r="D15" s="47" t="s">
        <v>9</v>
      </c>
      <c r="E15" s="185">
        <v>94</v>
      </c>
      <c r="F15" s="154"/>
      <c r="G15" s="21">
        <f t="shared" si="0"/>
        <v>0</v>
      </c>
      <c r="H15" s="58"/>
      <c r="I15" s="58"/>
    </row>
    <row r="16" spans="1:9" s="77" customFormat="1" ht="30" customHeight="1" x14ac:dyDescent="0.3">
      <c r="A16" s="17" t="s">
        <v>7</v>
      </c>
      <c r="B16" s="78" t="s">
        <v>77</v>
      </c>
      <c r="C16" s="200" t="s">
        <v>401</v>
      </c>
      <c r="D16" s="47" t="s">
        <v>9</v>
      </c>
      <c r="E16" s="185">
        <v>94</v>
      </c>
      <c r="F16" s="154"/>
      <c r="G16" s="21">
        <f t="shared" si="0"/>
        <v>0</v>
      </c>
      <c r="H16" s="58"/>
      <c r="I16" s="58"/>
    </row>
    <row r="17" spans="1:9" s="77" customFormat="1" ht="30" customHeight="1" thickBot="1" x14ac:dyDescent="0.35">
      <c r="A17" s="17" t="s">
        <v>7</v>
      </c>
      <c r="B17" s="78" t="s">
        <v>78</v>
      </c>
      <c r="C17" s="203" t="s">
        <v>193</v>
      </c>
      <c r="D17" s="63" t="s">
        <v>52</v>
      </c>
      <c r="E17" s="173">
        <v>0.5</v>
      </c>
      <c r="F17" s="154"/>
      <c r="G17" s="21">
        <f t="shared" si="0"/>
        <v>0</v>
      </c>
      <c r="H17" s="58"/>
      <c r="I17" s="58"/>
    </row>
    <row r="18" spans="1:9" s="77" customFormat="1" ht="30" customHeight="1" thickBot="1" x14ac:dyDescent="0.35">
      <c r="A18" s="133" t="s">
        <v>7</v>
      </c>
      <c r="B18" s="134" t="s">
        <v>79</v>
      </c>
      <c r="C18" s="135" t="s">
        <v>194</v>
      </c>
      <c r="D18" s="136" t="s">
        <v>35</v>
      </c>
      <c r="E18" s="185">
        <v>192</v>
      </c>
      <c r="F18" s="155"/>
      <c r="G18" s="36">
        <f t="shared" si="0"/>
        <v>0</v>
      </c>
      <c r="H18" s="81" t="s">
        <v>14</v>
      </c>
      <c r="I18" s="82">
        <f>ROUND(SUM(G5:G18),2)</f>
        <v>0</v>
      </c>
    </row>
    <row r="19" spans="1:9" s="84" customFormat="1" ht="30" customHeight="1" x14ac:dyDescent="0.3">
      <c r="A19" s="11" t="s">
        <v>195</v>
      </c>
      <c r="B19" s="12" t="s">
        <v>15</v>
      </c>
      <c r="C19" s="13" t="s">
        <v>402</v>
      </c>
      <c r="D19" s="14" t="s">
        <v>9</v>
      </c>
      <c r="E19" s="169">
        <v>1540</v>
      </c>
      <c r="F19" s="156"/>
      <c r="G19" s="16">
        <f t="shared" si="0"/>
        <v>0</v>
      </c>
      <c r="H19" s="83"/>
      <c r="I19" s="83"/>
    </row>
    <row r="20" spans="1:9" s="84" customFormat="1" ht="30" customHeight="1" x14ac:dyDescent="0.3">
      <c r="A20" s="17" t="s">
        <v>195</v>
      </c>
      <c r="B20" s="22" t="s">
        <v>16</v>
      </c>
      <c r="C20" s="43" t="s">
        <v>403</v>
      </c>
      <c r="D20" s="34" t="s">
        <v>9</v>
      </c>
      <c r="E20" s="173">
        <v>46</v>
      </c>
      <c r="F20" s="157"/>
      <c r="G20" s="21">
        <f t="shared" si="0"/>
        <v>0</v>
      </c>
      <c r="H20" s="83"/>
      <c r="I20" s="83"/>
    </row>
    <row r="21" spans="1:9" s="84" customFormat="1" ht="30" customHeight="1" x14ac:dyDescent="0.3">
      <c r="A21" s="17" t="s">
        <v>195</v>
      </c>
      <c r="B21" s="22" t="s">
        <v>17</v>
      </c>
      <c r="C21" s="43" t="s">
        <v>404</v>
      </c>
      <c r="D21" s="34" t="s">
        <v>20</v>
      </c>
      <c r="E21" s="173">
        <v>534</v>
      </c>
      <c r="F21" s="157"/>
      <c r="G21" s="21">
        <f t="shared" ref="G21" si="1">ROUND((E21*F21),2)</f>
        <v>0</v>
      </c>
      <c r="H21" s="83"/>
      <c r="I21" s="83"/>
    </row>
    <row r="22" spans="1:9" s="84" customFormat="1" ht="30" customHeight="1" x14ac:dyDescent="0.3">
      <c r="A22" s="17" t="s">
        <v>195</v>
      </c>
      <c r="B22" s="226" t="s">
        <v>18</v>
      </c>
      <c r="C22" s="43" t="s">
        <v>405</v>
      </c>
      <c r="D22" s="34" t="s">
        <v>20</v>
      </c>
      <c r="E22" s="173">
        <v>59</v>
      </c>
      <c r="F22" s="157"/>
      <c r="G22" s="21">
        <f t="shared" si="0"/>
        <v>0</v>
      </c>
      <c r="H22" s="83"/>
      <c r="I22" s="83"/>
    </row>
    <row r="23" spans="1:9" s="84" customFormat="1" ht="30" customHeight="1" thickBot="1" x14ac:dyDescent="0.35">
      <c r="A23" s="17" t="s">
        <v>195</v>
      </c>
      <c r="B23" s="226" t="s">
        <v>21</v>
      </c>
      <c r="C23" s="43" t="s">
        <v>197</v>
      </c>
      <c r="D23" s="228" t="s">
        <v>9</v>
      </c>
      <c r="E23" s="173">
        <v>178</v>
      </c>
      <c r="F23" s="157"/>
      <c r="G23" s="21">
        <f t="shared" si="0"/>
        <v>0</v>
      </c>
      <c r="H23" s="83"/>
      <c r="I23" s="83"/>
    </row>
    <row r="24" spans="1:9" s="84" customFormat="1" ht="30" customHeight="1" thickBot="1" x14ac:dyDescent="0.35">
      <c r="A24" s="133" t="s">
        <v>195</v>
      </c>
      <c r="B24" s="227" t="s">
        <v>22</v>
      </c>
      <c r="C24" s="148" t="s">
        <v>196</v>
      </c>
      <c r="D24" s="35" t="s">
        <v>9</v>
      </c>
      <c r="E24" s="185">
        <v>2082</v>
      </c>
      <c r="F24" s="158"/>
      <c r="G24" s="36">
        <f>ROUND((E24*F24),2)</f>
        <v>0</v>
      </c>
      <c r="H24" s="132" t="s">
        <v>37</v>
      </c>
      <c r="I24" s="82">
        <f>ROUND(SUM(G19:G24),2)</f>
        <v>0</v>
      </c>
    </row>
    <row r="25" spans="1:9" s="84" customFormat="1" ht="30" customHeight="1" x14ac:dyDescent="0.3">
      <c r="A25" s="11" t="s">
        <v>198</v>
      </c>
      <c r="B25" s="12" t="s">
        <v>38</v>
      </c>
      <c r="C25" s="13" t="s">
        <v>406</v>
      </c>
      <c r="D25" s="14" t="s">
        <v>35</v>
      </c>
      <c r="E25" s="169">
        <v>119</v>
      </c>
      <c r="F25" s="156"/>
      <c r="G25" s="16">
        <f t="shared" ref="G25:G26" si="2">ROUND((E25*F25),2)</f>
        <v>0</v>
      </c>
      <c r="H25" s="145"/>
      <c r="I25" s="86"/>
    </row>
    <row r="26" spans="1:9" s="84" customFormat="1" ht="30" customHeight="1" thickBot="1" x14ac:dyDescent="0.35">
      <c r="A26" s="17" t="s">
        <v>198</v>
      </c>
      <c r="B26" s="72" t="s">
        <v>131</v>
      </c>
      <c r="C26" s="144" t="s">
        <v>407</v>
      </c>
      <c r="D26" s="34" t="s">
        <v>35</v>
      </c>
      <c r="E26" s="173">
        <v>119</v>
      </c>
      <c r="F26" s="157"/>
      <c r="G26" s="21">
        <f t="shared" si="2"/>
        <v>0</v>
      </c>
      <c r="H26" s="146"/>
      <c r="I26" s="86"/>
    </row>
    <row r="27" spans="1:9" s="84" customFormat="1" ht="30" customHeight="1" thickBot="1" x14ac:dyDescent="0.35">
      <c r="A27" s="133" t="s">
        <v>198</v>
      </c>
      <c r="B27" s="184" t="s">
        <v>243</v>
      </c>
      <c r="C27" s="85" t="s">
        <v>199</v>
      </c>
      <c r="D27" s="35" t="s">
        <v>35</v>
      </c>
      <c r="E27" s="201">
        <v>223</v>
      </c>
      <c r="F27" s="159"/>
      <c r="G27" s="36">
        <f t="shared" ref="G27" si="3">ROUND((E27*F27),2)</f>
        <v>0</v>
      </c>
      <c r="H27" s="132" t="s">
        <v>39</v>
      </c>
      <c r="I27" s="89">
        <f>ROUND(SUM(G25:G27),2)</f>
        <v>0</v>
      </c>
    </row>
    <row r="28" spans="1:9" s="84" customFormat="1" ht="30" customHeight="1" x14ac:dyDescent="0.3">
      <c r="A28" s="11" t="s">
        <v>237</v>
      </c>
      <c r="B28" s="14" t="s">
        <v>40</v>
      </c>
      <c r="C28" s="13" t="s">
        <v>408</v>
      </c>
      <c r="D28" s="14" t="s">
        <v>9</v>
      </c>
      <c r="E28" s="196">
        <v>162</v>
      </c>
      <c r="F28" s="105"/>
      <c r="G28" s="205">
        <f t="shared" ref="G28:G38" si="4">ROUND((E28*F28),2)</f>
        <v>0</v>
      </c>
      <c r="H28" s="237" t="s">
        <v>236</v>
      </c>
      <c r="I28" s="83"/>
    </row>
    <row r="29" spans="1:9" s="84" customFormat="1" ht="30" customHeight="1" x14ac:dyDescent="0.3">
      <c r="A29" s="17" t="s">
        <v>237</v>
      </c>
      <c r="B29" s="34" t="s">
        <v>264</v>
      </c>
      <c r="C29" s="43" t="s">
        <v>409</v>
      </c>
      <c r="D29" s="34" t="s">
        <v>20</v>
      </c>
      <c r="E29" s="182">
        <v>263</v>
      </c>
      <c r="F29" s="109"/>
      <c r="G29" s="206">
        <f t="shared" si="4"/>
        <v>0</v>
      </c>
      <c r="H29" s="238"/>
      <c r="I29" s="83"/>
    </row>
    <row r="30" spans="1:9" s="84" customFormat="1" ht="30" customHeight="1" x14ac:dyDescent="0.3">
      <c r="A30" s="17" t="s">
        <v>237</v>
      </c>
      <c r="B30" s="34" t="s">
        <v>265</v>
      </c>
      <c r="C30" s="43" t="s">
        <v>413</v>
      </c>
      <c r="D30" s="34" t="s">
        <v>20</v>
      </c>
      <c r="E30" s="182">
        <v>265</v>
      </c>
      <c r="F30" s="109"/>
      <c r="G30" s="206">
        <f t="shared" si="4"/>
        <v>0</v>
      </c>
      <c r="H30" s="238"/>
      <c r="I30" s="83"/>
    </row>
    <row r="31" spans="1:9" s="84" customFormat="1" ht="30" customHeight="1" x14ac:dyDescent="0.3">
      <c r="A31" s="17" t="s">
        <v>237</v>
      </c>
      <c r="B31" s="34" t="s">
        <v>266</v>
      </c>
      <c r="C31" s="43" t="s">
        <v>200</v>
      </c>
      <c r="D31" s="34" t="s">
        <v>20</v>
      </c>
      <c r="E31" s="182">
        <v>626</v>
      </c>
      <c r="F31" s="109"/>
      <c r="G31" s="206">
        <f t="shared" si="4"/>
        <v>0</v>
      </c>
      <c r="H31" s="238"/>
      <c r="I31" s="83"/>
    </row>
    <row r="32" spans="1:9" s="84" customFormat="1" ht="30" customHeight="1" x14ac:dyDescent="0.3">
      <c r="A32" s="17" t="s">
        <v>237</v>
      </c>
      <c r="B32" s="34" t="s">
        <v>267</v>
      </c>
      <c r="C32" s="144" t="s">
        <v>201</v>
      </c>
      <c r="D32" s="34" t="s">
        <v>20</v>
      </c>
      <c r="E32" s="182">
        <v>626</v>
      </c>
      <c r="F32" s="109"/>
      <c r="G32" s="206">
        <f t="shared" si="4"/>
        <v>0</v>
      </c>
      <c r="H32" s="238"/>
      <c r="I32" s="83"/>
    </row>
    <row r="33" spans="1:9" s="84" customFormat="1" ht="30" customHeight="1" x14ac:dyDescent="0.3">
      <c r="A33" s="17" t="s">
        <v>237</v>
      </c>
      <c r="B33" s="34" t="s">
        <v>268</v>
      </c>
      <c r="C33" s="143" t="s">
        <v>435</v>
      </c>
      <c r="D33" s="34" t="s">
        <v>20</v>
      </c>
      <c r="E33" s="182">
        <v>361</v>
      </c>
      <c r="F33" s="109"/>
      <c r="G33" s="206">
        <f t="shared" si="4"/>
        <v>0</v>
      </c>
      <c r="H33" s="238"/>
      <c r="I33" s="83"/>
    </row>
    <row r="34" spans="1:9" s="84" customFormat="1" ht="30" customHeight="1" x14ac:dyDescent="0.3">
      <c r="A34" s="17" t="s">
        <v>237</v>
      </c>
      <c r="B34" s="34" t="s">
        <v>269</v>
      </c>
      <c r="C34" s="43" t="s">
        <v>414</v>
      </c>
      <c r="D34" s="34" t="s">
        <v>20</v>
      </c>
      <c r="E34" s="182">
        <v>364</v>
      </c>
      <c r="F34" s="109"/>
      <c r="G34" s="206">
        <f t="shared" si="4"/>
        <v>0</v>
      </c>
      <c r="H34" s="238"/>
      <c r="I34" s="83"/>
    </row>
    <row r="35" spans="1:9" s="84" customFormat="1" ht="30" customHeight="1" x14ac:dyDescent="0.3">
      <c r="A35" s="17" t="s">
        <v>237</v>
      </c>
      <c r="B35" s="34" t="s">
        <v>270</v>
      </c>
      <c r="C35" s="43" t="s">
        <v>202</v>
      </c>
      <c r="D35" s="34" t="s">
        <v>35</v>
      </c>
      <c r="E35" s="182">
        <v>13</v>
      </c>
      <c r="F35" s="109"/>
      <c r="G35" s="206">
        <f t="shared" si="4"/>
        <v>0</v>
      </c>
      <c r="H35" s="238"/>
      <c r="I35" s="83"/>
    </row>
    <row r="36" spans="1:9" s="84" customFormat="1" ht="30" customHeight="1" x14ac:dyDescent="0.3">
      <c r="A36" s="17" t="s">
        <v>237</v>
      </c>
      <c r="B36" s="34" t="s">
        <v>271</v>
      </c>
      <c r="C36" s="143" t="s">
        <v>415</v>
      </c>
      <c r="D36" s="34" t="s">
        <v>9</v>
      </c>
      <c r="E36" s="182">
        <v>54</v>
      </c>
      <c r="F36" s="109"/>
      <c r="G36" s="206">
        <f t="shared" si="4"/>
        <v>0</v>
      </c>
      <c r="H36" s="238"/>
      <c r="I36" s="83"/>
    </row>
    <row r="37" spans="1:9" s="84" customFormat="1" ht="30" customHeight="1" x14ac:dyDescent="0.3">
      <c r="A37" s="17" t="s">
        <v>237</v>
      </c>
      <c r="B37" s="34" t="s">
        <v>272</v>
      </c>
      <c r="C37" s="144" t="s">
        <v>416</v>
      </c>
      <c r="D37" s="34" t="s">
        <v>20</v>
      </c>
      <c r="E37" s="182">
        <v>191</v>
      </c>
      <c r="F37" s="109"/>
      <c r="G37" s="206">
        <f t="shared" si="4"/>
        <v>0</v>
      </c>
      <c r="H37" s="238"/>
      <c r="I37" s="83"/>
    </row>
    <row r="38" spans="1:9" s="84" customFormat="1" ht="30" customHeight="1" x14ac:dyDescent="0.3">
      <c r="A38" s="17" t="s">
        <v>237</v>
      </c>
      <c r="B38" s="34" t="s">
        <v>365</v>
      </c>
      <c r="C38" s="144" t="s">
        <v>417</v>
      </c>
      <c r="D38" s="34" t="s">
        <v>20</v>
      </c>
      <c r="E38" s="182">
        <v>191</v>
      </c>
      <c r="F38" s="109"/>
      <c r="G38" s="206">
        <f t="shared" si="4"/>
        <v>0</v>
      </c>
      <c r="H38" s="238"/>
      <c r="I38" s="83"/>
    </row>
    <row r="39" spans="1:9" s="84" customFormat="1" ht="30" customHeight="1" thickBot="1" x14ac:dyDescent="0.35">
      <c r="A39" s="24" t="s">
        <v>237</v>
      </c>
      <c r="B39" s="39" t="s">
        <v>366</v>
      </c>
      <c r="C39" s="204" t="s">
        <v>418</v>
      </c>
      <c r="D39" s="39" t="s">
        <v>20</v>
      </c>
      <c r="E39" s="195">
        <v>191</v>
      </c>
      <c r="F39" s="106"/>
      <c r="G39" s="208">
        <f t="shared" ref="G39:G51" si="5">ROUND((E39*F39),2)</f>
        <v>0</v>
      </c>
      <c r="H39" s="238"/>
      <c r="I39" s="86"/>
    </row>
    <row r="40" spans="1:9" s="84" customFormat="1" ht="30" customHeight="1" x14ac:dyDescent="0.3">
      <c r="A40" s="11" t="s">
        <v>419</v>
      </c>
      <c r="B40" s="14" t="s">
        <v>40</v>
      </c>
      <c r="C40" s="149" t="s">
        <v>420</v>
      </c>
      <c r="D40" s="14" t="s">
        <v>9</v>
      </c>
      <c r="E40" s="196">
        <v>147</v>
      </c>
      <c r="F40" s="105"/>
      <c r="G40" s="205">
        <f t="shared" si="5"/>
        <v>0</v>
      </c>
      <c r="H40" s="238"/>
      <c r="I40" s="83"/>
    </row>
    <row r="41" spans="1:9" s="84" customFormat="1" ht="30" customHeight="1" x14ac:dyDescent="0.3">
      <c r="A41" s="17" t="s">
        <v>419</v>
      </c>
      <c r="B41" s="34" t="s">
        <v>264</v>
      </c>
      <c r="C41" s="43" t="s">
        <v>421</v>
      </c>
      <c r="D41" s="34" t="s">
        <v>20</v>
      </c>
      <c r="E41" s="182">
        <v>263</v>
      </c>
      <c r="F41" s="109"/>
      <c r="G41" s="206">
        <f t="shared" si="5"/>
        <v>0</v>
      </c>
      <c r="H41" s="238"/>
      <c r="I41" s="83"/>
    </row>
    <row r="42" spans="1:9" s="84" customFormat="1" ht="30" customHeight="1" x14ac:dyDescent="0.3">
      <c r="A42" s="17" t="s">
        <v>419</v>
      </c>
      <c r="B42" s="34" t="s">
        <v>265</v>
      </c>
      <c r="C42" s="43" t="s">
        <v>413</v>
      </c>
      <c r="D42" s="34" t="s">
        <v>20</v>
      </c>
      <c r="E42" s="182">
        <v>265</v>
      </c>
      <c r="F42" s="109"/>
      <c r="G42" s="206">
        <f t="shared" si="5"/>
        <v>0</v>
      </c>
      <c r="H42" s="238"/>
      <c r="I42" s="83"/>
    </row>
    <row r="43" spans="1:9" s="84" customFormat="1" ht="30" customHeight="1" x14ac:dyDescent="0.3">
      <c r="A43" s="17" t="s">
        <v>419</v>
      </c>
      <c r="B43" s="34" t="s">
        <v>266</v>
      </c>
      <c r="C43" s="43" t="s">
        <v>200</v>
      </c>
      <c r="D43" s="34" t="s">
        <v>20</v>
      </c>
      <c r="E43" s="182">
        <v>626</v>
      </c>
      <c r="F43" s="109"/>
      <c r="G43" s="206">
        <f t="shared" si="5"/>
        <v>0</v>
      </c>
      <c r="H43" s="238"/>
      <c r="I43" s="83"/>
    </row>
    <row r="44" spans="1:9" s="84" customFormat="1" ht="30" customHeight="1" x14ac:dyDescent="0.3">
      <c r="A44" s="17" t="s">
        <v>419</v>
      </c>
      <c r="B44" s="34" t="s">
        <v>267</v>
      </c>
      <c r="C44" s="43" t="s">
        <v>201</v>
      </c>
      <c r="D44" s="34" t="s">
        <v>20</v>
      </c>
      <c r="E44" s="182">
        <v>626</v>
      </c>
      <c r="F44" s="109"/>
      <c r="G44" s="206">
        <f t="shared" si="5"/>
        <v>0</v>
      </c>
      <c r="H44" s="238"/>
      <c r="I44" s="83"/>
    </row>
    <row r="45" spans="1:9" s="84" customFormat="1" ht="30" customHeight="1" x14ac:dyDescent="0.3">
      <c r="A45" s="17" t="s">
        <v>419</v>
      </c>
      <c r="B45" s="34" t="s">
        <v>268</v>
      </c>
      <c r="C45" s="143" t="s">
        <v>435</v>
      </c>
      <c r="D45" s="34" t="s">
        <v>20</v>
      </c>
      <c r="E45" s="182">
        <v>361</v>
      </c>
      <c r="F45" s="109"/>
      <c r="G45" s="206">
        <f t="shared" si="5"/>
        <v>0</v>
      </c>
      <c r="H45" s="238"/>
      <c r="I45" s="83"/>
    </row>
    <row r="46" spans="1:9" s="84" customFormat="1" ht="30" customHeight="1" x14ac:dyDescent="0.3">
      <c r="A46" s="17" t="s">
        <v>419</v>
      </c>
      <c r="B46" s="34" t="s">
        <v>269</v>
      </c>
      <c r="C46" s="43" t="s">
        <v>414</v>
      </c>
      <c r="D46" s="34" t="s">
        <v>20</v>
      </c>
      <c r="E46" s="182">
        <v>364</v>
      </c>
      <c r="F46" s="109"/>
      <c r="G46" s="206">
        <f t="shared" si="5"/>
        <v>0</v>
      </c>
      <c r="H46" s="238"/>
      <c r="I46" s="83"/>
    </row>
    <row r="47" spans="1:9" s="84" customFormat="1" ht="30" customHeight="1" x14ac:dyDescent="0.3">
      <c r="A47" s="17" t="s">
        <v>419</v>
      </c>
      <c r="B47" s="34" t="s">
        <v>270</v>
      </c>
      <c r="C47" s="43" t="s">
        <v>202</v>
      </c>
      <c r="D47" s="34" t="s">
        <v>35</v>
      </c>
      <c r="E47" s="182">
        <v>13</v>
      </c>
      <c r="F47" s="109"/>
      <c r="G47" s="206">
        <f t="shared" si="5"/>
        <v>0</v>
      </c>
      <c r="H47" s="238"/>
      <c r="I47" s="83"/>
    </row>
    <row r="48" spans="1:9" s="84" customFormat="1" ht="30" customHeight="1" x14ac:dyDescent="0.3">
      <c r="A48" s="17" t="s">
        <v>419</v>
      </c>
      <c r="B48" s="34" t="s">
        <v>271</v>
      </c>
      <c r="C48" s="43" t="s">
        <v>422</v>
      </c>
      <c r="D48" s="34" t="s">
        <v>9</v>
      </c>
      <c r="E48" s="182">
        <v>42</v>
      </c>
      <c r="F48" s="109"/>
      <c r="G48" s="206">
        <f t="shared" si="5"/>
        <v>0</v>
      </c>
      <c r="H48" s="238"/>
      <c r="I48" s="83"/>
    </row>
    <row r="49" spans="1:9" s="84" customFormat="1" ht="30" customHeight="1" x14ac:dyDescent="0.3">
      <c r="A49" s="17" t="s">
        <v>419</v>
      </c>
      <c r="B49" s="34" t="s">
        <v>272</v>
      </c>
      <c r="C49" s="43" t="s">
        <v>423</v>
      </c>
      <c r="D49" s="34" t="s">
        <v>20</v>
      </c>
      <c r="E49" s="182">
        <v>191</v>
      </c>
      <c r="F49" s="109"/>
      <c r="G49" s="206">
        <f t="shared" si="5"/>
        <v>0</v>
      </c>
      <c r="H49" s="238"/>
      <c r="I49" s="83"/>
    </row>
    <row r="50" spans="1:9" s="84" customFormat="1" ht="30" customHeight="1" thickBot="1" x14ac:dyDescent="0.35">
      <c r="A50" s="17" t="s">
        <v>419</v>
      </c>
      <c r="B50" s="34" t="s">
        <v>365</v>
      </c>
      <c r="C50" s="43" t="s">
        <v>424</v>
      </c>
      <c r="D50" s="34" t="s">
        <v>20</v>
      </c>
      <c r="E50" s="182">
        <v>191</v>
      </c>
      <c r="F50" s="109"/>
      <c r="G50" s="206">
        <f t="shared" si="5"/>
        <v>0</v>
      </c>
      <c r="H50" s="239"/>
      <c r="I50" s="83"/>
    </row>
    <row r="51" spans="1:9" s="84" customFormat="1" ht="30" customHeight="1" thickBot="1" x14ac:dyDescent="0.35">
      <c r="A51" s="133" t="s">
        <v>419</v>
      </c>
      <c r="B51" s="35" t="s">
        <v>366</v>
      </c>
      <c r="C51" s="204" t="s">
        <v>418</v>
      </c>
      <c r="D51" s="35" t="s">
        <v>20</v>
      </c>
      <c r="E51" s="185">
        <v>191</v>
      </c>
      <c r="F51" s="159"/>
      <c r="G51" s="36">
        <f t="shared" si="5"/>
        <v>0</v>
      </c>
      <c r="H51" s="207" t="s">
        <v>45</v>
      </c>
      <c r="I51" s="82">
        <f>ROUND(SUM(G28:G51),2)</f>
        <v>0</v>
      </c>
    </row>
    <row r="52" spans="1:9" s="84" customFormat="1" ht="30" customHeight="1" thickBot="1" x14ac:dyDescent="0.35">
      <c r="A52" s="129" t="s">
        <v>425</v>
      </c>
      <c r="B52" s="150" t="s">
        <v>273</v>
      </c>
      <c r="C52" s="151" t="s">
        <v>203</v>
      </c>
      <c r="D52" s="150" t="s">
        <v>9</v>
      </c>
      <c r="E52" s="199">
        <v>82</v>
      </c>
      <c r="F52" s="160"/>
      <c r="G52" s="152">
        <f t="shared" ref="G52:G56" si="6">ROUND((E52*F52),2)</f>
        <v>0</v>
      </c>
      <c r="H52" s="81" t="s">
        <v>46</v>
      </c>
      <c r="I52" s="82">
        <f>ROUND(SUM(G52),2)</f>
        <v>0</v>
      </c>
    </row>
    <row r="53" spans="1:9" s="84" customFormat="1" ht="30" customHeight="1" x14ac:dyDescent="0.3">
      <c r="A53" s="11" t="s">
        <v>426</v>
      </c>
      <c r="B53" s="14" t="s">
        <v>47</v>
      </c>
      <c r="C53" s="13" t="s">
        <v>209</v>
      </c>
      <c r="D53" s="14" t="s">
        <v>13</v>
      </c>
      <c r="E53" s="169">
        <v>1</v>
      </c>
      <c r="F53" s="105"/>
      <c r="G53" s="16">
        <f t="shared" si="6"/>
        <v>0</v>
      </c>
      <c r="H53" s="146"/>
      <c r="I53" s="86"/>
    </row>
    <row r="54" spans="1:9" s="84" customFormat="1" ht="30" customHeight="1" x14ac:dyDescent="0.3">
      <c r="A54" s="17" t="s">
        <v>426</v>
      </c>
      <c r="B54" s="34" t="s">
        <v>295</v>
      </c>
      <c r="C54" s="43" t="s">
        <v>208</v>
      </c>
      <c r="D54" s="34" t="s">
        <v>13</v>
      </c>
      <c r="E54" s="173">
        <v>2</v>
      </c>
      <c r="F54" s="109"/>
      <c r="G54" s="21">
        <f t="shared" si="6"/>
        <v>0</v>
      </c>
      <c r="H54" s="146"/>
      <c r="I54" s="86"/>
    </row>
    <row r="55" spans="1:9" s="84" customFormat="1" ht="30" customHeight="1" thickBot="1" x14ac:dyDescent="0.35">
      <c r="A55" s="17" t="s">
        <v>426</v>
      </c>
      <c r="B55" s="34" t="s">
        <v>296</v>
      </c>
      <c r="C55" s="43" t="s">
        <v>207</v>
      </c>
      <c r="D55" s="34" t="s">
        <v>13</v>
      </c>
      <c r="E55" s="173">
        <v>3</v>
      </c>
      <c r="F55" s="109"/>
      <c r="G55" s="21">
        <f t="shared" si="6"/>
        <v>0</v>
      </c>
      <c r="H55" s="146"/>
      <c r="I55" s="86"/>
    </row>
    <row r="56" spans="1:9" s="84" customFormat="1" ht="30" customHeight="1" thickBot="1" x14ac:dyDescent="0.35">
      <c r="A56" s="24" t="s">
        <v>426</v>
      </c>
      <c r="B56" s="39" t="s">
        <v>297</v>
      </c>
      <c r="C56" s="50" t="s">
        <v>206</v>
      </c>
      <c r="D56" s="39" t="s">
        <v>35</v>
      </c>
      <c r="E56" s="174">
        <v>132</v>
      </c>
      <c r="F56" s="106"/>
      <c r="G56" s="26">
        <f t="shared" si="6"/>
        <v>0</v>
      </c>
      <c r="H56" s="132" t="s">
        <v>48</v>
      </c>
      <c r="I56" s="82">
        <f>ROUND(SUM(G53:G56),2)</f>
        <v>0</v>
      </c>
    </row>
    <row r="57" spans="1:9" ht="44.25" customHeight="1" thickBot="1" x14ac:dyDescent="0.35">
      <c r="A57" s="90"/>
      <c r="B57" s="91"/>
      <c r="C57" s="90"/>
      <c r="D57" s="91"/>
      <c r="E57" s="91"/>
      <c r="F57" s="55" t="s">
        <v>84</v>
      </c>
      <c r="G57" s="56">
        <f>SUM(G5:G56)</f>
        <v>0</v>
      </c>
      <c r="H57" s="79"/>
      <c r="I57" s="86"/>
    </row>
    <row r="58" spans="1:9" ht="20.25" customHeight="1" x14ac:dyDescent="0.3">
      <c r="A58" s="92"/>
      <c r="B58" s="93"/>
      <c r="C58" s="93"/>
      <c r="D58" s="93"/>
      <c r="E58" s="94"/>
      <c r="F58" s="93"/>
      <c r="G58" s="95"/>
    </row>
    <row r="59" spans="1:9" x14ac:dyDescent="0.3">
      <c r="A59" s="90"/>
      <c r="B59" s="91"/>
      <c r="C59" s="90"/>
      <c r="D59" s="91"/>
      <c r="E59" s="91"/>
      <c r="F59" s="96"/>
      <c r="G59" s="95"/>
    </row>
    <row r="60" spans="1:9" x14ac:dyDescent="0.3">
      <c r="A60" s="90"/>
      <c r="B60" s="91"/>
      <c r="C60" s="90"/>
      <c r="D60" s="91"/>
      <c r="E60" s="91"/>
      <c r="F60" s="96"/>
      <c r="G60" s="95"/>
    </row>
    <row r="62" spans="1:9" x14ac:dyDescent="0.3">
      <c r="A62" s="97"/>
      <c r="B62" s="98"/>
      <c r="C62" s="97"/>
      <c r="D62" s="98"/>
      <c r="E62" s="98"/>
      <c r="F62" s="99"/>
      <c r="G62" s="98"/>
    </row>
    <row r="63" spans="1:9" ht="26.25" customHeight="1" x14ac:dyDescent="0.3">
      <c r="A63" s="100"/>
      <c r="B63" s="100"/>
      <c r="C63" s="100"/>
      <c r="D63" s="100"/>
      <c r="E63" s="100"/>
      <c r="F63" s="101"/>
      <c r="G63" s="100"/>
    </row>
  </sheetData>
  <sheetProtection algorithmName="SHA-512" hashValue="eTNFWup7C9UqHQaYy3F7XxQ7ew5Oa2v6liDAgi71ug2SySRMpB68sKfFKxNi7FKIxM1WOdpOSDs1JRYOoqB9dQ==" saltValue="8Eee5kfKrI2Ihvu68lA6Yw==" spinCount="100000" sheet="1" objects="1" scenarios="1"/>
  <mergeCells count="3">
    <mergeCell ref="A1:G1"/>
    <mergeCell ref="A3:G3"/>
    <mergeCell ref="H28:H50"/>
  </mergeCells>
  <phoneticPr fontId="1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9B351-0BA3-47B9-B8F1-B15C2D81D73D}">
  <dimension ref="A1:J43"/>
  <sheetViews>
    <sheetView topLeftCell="A31" zoomScale="85" zoomScaleNormal="85" workbookViewId="0">
      <selection activeCell="G38" sqref="G38"/>
    </sheetView>
  </sheetViews>
  <sheetFormatPr defaultColWidth="8" defaultRowHeight="14" x14ac:dyDescent="0.3"/>
  <cols>
    <col min="1" max="1" width="22.83203125" style="57" customWidth="1"/>
    <col min="2" max="2" width="9.25" style="60" customWidth="1"/>
    <col min="3" max="3" width="50.08203125" style="59" customWidth="1"/>
    <col min="4" max="4" width="8" style="60"/>
    <col min="5" max="5" width="14.25" style="60" customWidth="1"/>
    <col min="6" max="6" width="18.08203125" style="102" customWidth="1"/>
    <col min="7" max="7" width="12.83203125" style="58" customWidth="1"/>
    <col min="8" max="8" width="18.83203125" style="58" customWidth="1"/>
    <col min="9" max="9" width="18.08203125" style="58" customWidth="1"/>
    <col min="10" max="16384" width="8" style="60"/>
  </cols>
  <sheetData>
    <row r="1" spans="1:9" ht="15" x14ac:dyDescent="0.3">
      <c r="A1" s="229" t="s">
        <v>147</v>
      </c>
      <c r="B1" s="229"/>
      <c r="C1" s="229"/>
      <c r="D1" s="229"/>
      <c r="E1" s="229"/>
      <c r="F1" s="229"/>
      <c r="G1" s="229"/>
    </row>
    <row r="2" spans="1:9" ht="21.75" customHeight="1" thickBot="1" x14ac:dyDescent="0.35">
      <c r="A2" s="3"/>
      <c r="B2" s="3"/>
      <c r="C2" s="3"/>
      <c r="D2" s="3"/>
      <c r="E2" s="5"/>
      <c r="F2" s="3"/>
      <c r="G2" s="4"/>
    </row>
    <row r="3" spans="1:9" x14ac:dyDescent="0.3">
      <c r="A3" s="230" t="s">
        <v>93</v>
      </c>
      <c r="B3" s="231"/>
      <c r="C3" s="231"/>
      <c r="D3" s="231"/>
      <c r="E3" s="231"/>
      <c r="F3" s="231"/>
      <c r="G3" s="232"/>
    </row>
    <row r="4" spans="1:9" ht="42.5" thickBot="1" x14ac:dyDescent="0.35">
      <c r="A4" s="137" t="s">
        <v>0</v>
      </c>
      <c r="B4" s="138" t="s">
        <v>1</v>
      </c>
      <c r="C4" s="139" t="s">
        <v>2</v>
      </c>
      <c r="D4" s="139" t="s">
        <v>3</v>
      </c>
      <c r="E4" s="140" t="s">
        <v>4</v>
      </c>
      <c r="F4" s="141" t="s">
        <v>5</v>
      </c>
      <c r="G4" s="142" t="s">
        <v>6</v>
      </c>
    </row>
    <row r="5" spans="1:9" ht="30" customHeight="1" x14ac:dyDescent="0.3">
      <c r="A5" s="11" t="s">
        <v>95</v>
      </c>
      <c r="B5" s="12" t="s">
        <v>8</v>
      </c>
      <c r="C5" s="13" t="s">
        <v>163</v>
      </c>
      <c r="D5" s="14" t="s">
        <v>49</v>
      </c>
      <c r="E5" s="169">
        <v>4</v>
      </c>
      <c r="F5" s="105"/>
      <c r="G5" s="16">
        <f>ROUND((E5*F5),2)</f>
        <v>0</v>
      </c>
      <c r="H5" s="104"/>
      <c r="I5" s="104"/>
    </row>
    <row r="6" spans="1:9" ht="30" customHeight="1" x14ac:dyDescent="0.3">
      <c r="A6" s="17" t="s">
        <v>95</v>
      </c>
      <c r="B6" s="22" t="s">
        <v>10</v>
      </c>
      <c r="C6" s="43" t="s">
        <v>164</v>
      </c>
      <c r="D6" s="34" t="s">
        <v>87</v>
      </c>
      <c r="E6" s="173">
        <v>4</v>
      </c>
      <c r="F6" s="109"/>
      <c r="G6" s="21">
        <f>ROUND((E6*F6),2)</f>
        <v>0</v>
      </c>
      <c r="H6" s="104"/>
      <c r="I6" s="104"/>
    </row>
    <row r="7" spans="1:9" ht="30" customHeight="1" x14ac:dyDescent="0.3">
      <c r="A7" s="17" t="s">
        <v>95</v>
      </c>
      <c r="B7" s="22" t="s">
        <v>11</v>
      </c>
      <c r="C7" s="43" t="s">
        <v>166</v>
      </c>
      <c r="D7" s="34" t="s">
        <v>35</v>
      </c>
      <c r="E7" s="173">
        <v>230</v>
      </c>
      <c r="F7" s="109"/>
      <c r="G7" s="21">
        <f t="shared" ref="G7:G16" si="0">ROUND((E7*F7),2)</f>
        <v>0</v>
      </c>
      <c r="H7" s="104"/>
      <c r="I7" s="104"/>
    </row>
    <row r="8" spans="1:9" ht="30" customHeight="1" x14ac:dyDescent="0.3">
      <c r="A8" s="17" t="s">
        <v>95</v>
      </c>
      <c r="B8" s="22" t="s">
        <v>12</v>
      </c>
      <c r="C8" s="43" t="s">
        <v>165</v>
      </c>
      <c r="D8" s="34" t="s">
        <v>35</v>
      </c>
      <c r="E8" s="173">
        <v>32</v>
      </c>
      <c r="F8" s="109"/>
      <c r="G8" s="21">
        <f t="shared" si="0"/>
        <v>0</v>
      </c>
      <c r="H8" s="104"/>
      <c r="I8" s="104"/>
    </row>
    <row r="9" spans="1:9" ht="30" customHeight="1" x14ac:dyDescent="0.3">
      <c r="A9" s="17" t="s">
        <v>95</v>
      </c>
      <c r="B9" s="22" t="s">
        <v>71</v>
      </c>
      <c r="C9" s="43" t="s">
        <v>167</v>
      </c>
      <c r="D9" s="34" t="s">
        <v>87</v>
      </c>
      <c r="E9" s="173">
        <v>9</v>
      </c>
      <c r="F9" s="109"/>
      <c r="G9" s="21">
        <f t="shared" si="0"/>
        <v>0</v>
      </c>
      <c r="H9" s="104"/>
      <c r="I9" s="104"/>
    </row>
    <row r="10" spans="1:9" ht="30" customHeight="1" x14ac:dyDescent="0.3">
      <c r="A10" s="17" t="s">
        <v>95</v>
      </c>
      <c r="B10" s="22" t="s">
        <v>72</v>
      </c>
      <c r="C10" s="43" t="s">
        <v>168</v>
      </c>
      <c r="D10" s="34" t="s">
        <v>87</v>
      </c>
      <c r="E10" s="173">
        <v>1</v>
      </c>
      <c r="F10" s="109"/>
      <c r="G10" s="21">
        <f t="shared" si="0"/>
        <v>0</v>
      </c>
      <c r="H10" s="104"/>
      <c r="I10" s="104"/>
    </row>
    <row r="11" spans="1:9" ht="30" customHeight="1" x14ac:dyDescent="0.3">
      <c r="A11" s="17" t="s">
        <v>95</v>
      </c>
      <c r="B11" s="22" t="s">
        <v>73</v>
      </c>
      <c r="C11" s="43" t="s">
        <v>169</v>
      </c>
      <c r="D11" s="34" t="s">
        <v>35</v>
      </c>
      <c r="E11" s="173">
        <v>226</v>
      </c>
      <c r="F11" s="109"/>
      <c r="G11" s="21">
        <f t="shared" si="0"/>
        <v>0</v>
      </c>
      <c r="H11" s="104"/>
      <c r="I11" s="104"/>
    </row>
    <row r="12" spans="1:9" ht="30" customHeight="1" x14ac:dyDescent="0.3">
      <c r="A12" s="17" t="s">
        <v>95</v>
      </c>
      <c r="B12" s="22" t="s">
        <v>74</v>
      </c>
      <c r="C12" s="43" t="s">
        <v>170</v>
      </c>
      <c r="D12" s="34" t="s">
        <v>35</v>
      </c>
      <c r="E12" s="173">
        <v>29</v>
      </c>
      <c r="F12" s="109"/>
      <c r="G12" s="21">
        <f t="shared" si="0"/>
        <v>0</v>
      </c>
      <c r="H12" s="104"/>
      <c r="I12" s="104"/>
    </row>
    <row r="13" spans="1:9" ht="30" customHeight="1" x14ac:dyDescent="0.3">
      <c r="A13" s="17" t="s">
        <v>95</v>
      </c>
      <c r="B13" s="22" t="s">
        <v>75</v>
      </c>
      <c r="C13" s="143" t="s">
        <v>96</v>
      </c>
      <c r="D13" s="34" t="s">
        <v>87</v>
      </c>
      <c r="E13" s="173">
        <v>4</v>
      </c>
      <c r="F13" s="109"/>
      <c r="G13" s="21">
        <f t="shared" si="0"/>
        <v>0</v>
      </c>
      <c r="H13" s="104"/>
      <c r="I13" s="104"/>
    </row>
    <row r="14" spans="1:9" ht="30" customHeight="1" x14ac:dyDescent="0.3">
      <c r="A14" s="17" t="s">
        <v>95</v>
      </c>
      <c r="B14" s="22" t="s">
        <v>76</v>
      </c>
      <c r="C14" s="143" t="s">
        <v>171</v>
      </c>
      <c r="D14" s="34" t="s">
        <v>87</v>
      </c>
      <c r="E14" s="173">
        <v>4</v>
      </c>
      <c r="F14" s="109"/>
      <c r="G14" s="21">
        <f t="shared" si="0"/>
        <v>0</v>
      </c>
      <c r="H14" s="104"/>
      <c r="I14" s="104"/>
    </row>
    <row r="15" spans="1:9" ht="30" customHeight="1" thickBot="1" x14ac:dyDescent="0.35">
      <c r="A15" s="17" t="s">
        <v>95</v>
      </c>
      <c r="B15" s="22" t="s">
        <v>51</v>
      </c>
      <c r="C15" s="143" t="s">
        <v>97</v>
      </c>
      <c r="D15" s="34" t="s">
        <v>87</v>
      </c>
      <c r="E15" s="173">
        <v>4</v>
      </c>
      <c r="F15" s="109"/>
      <c r="G15" s="21">
        <f t="shared" si="0"/>
        <v>0</v>
      </c>
      <c r="H15" s="104"/>
      <c r="I15" s="104"/>
    </row>
    <row r="16" spans="1:9" ht="30" customHeight="1" thickBot="1" x14ac:dyDescent="0.35">
      <c r="A16" s="133" t="s">
        <v>95</v>
      </c>
      <c r="B16" s="147" t="s">
        <v>77</v>
      </c>
      <c r="C16" s="85" t="s">
        <v>172</v>
      </c>
      <c r="D16" s="35" t="s">
        <v>35</v>
      </c>
      <c r="E16" s="185">
        <v>12</v>
      </c>
      <c r="F16" s="159"/>
      <c r="G16" s="36">
        <f t="shared" si="0"/>
        <v>0</v>
      </c>
      <c r="H16" s="132" t="s">
        <v>14</v>
      </c>
      <c r="I16" s="82">
        <f>ROUND(SUM(G5:G16),2)</f>
        <v>0</v>
      </c>
    </row>
    <row r="17" spans="1:10" ht="30" customHeight="1" x14ac:dyDescent="0.3">
      <c r="A17" s="11" t="s">
        <v>98</v>
      </c>
      <c r="B17" s="12" t="s">
        <v>15</v>
      </c>
      <c r="C17" s="13" t="s">
        <v>99</v>
      </c>
      <c r="D17" s="14" t="s">
        <v>35</v>
      </c>
      <c r="E17" s="169">
        <v>29</v>
      </c>
      <c r="F17" s="105"/>
      <c r="G17" s="16">
        <f>ROUND((E17*F17),2)</f>
        <v>0</v>
      </c>
      <c r="H17" s="104"/>
      <c r="I17" s="104"/>
    </row>
    <row r="18" spans="1:10" ht="30" customHeight="1" x14ac:dyDescent="0.3">
      <c r="A18" s="29" t="s">
        <v>98</v>
      </c>
      <c r="B18" s="18" t="s">
        <v>16</v>
      </c>
      <c r="C18" s="19" t="s">
        <v>178</v>
      </c>
      <c r="D18" s="20" t="s">
        <v>35</v>
      </c>
      <c r="E18" s="171">
        <v>29</v>
      </c>
      <c r="F18" s="103"/>
      <c r="G18" s="21">
        <f>ROUND((E18*F18),2)</f>
        <v>0</v>
      </c>
      <c r="H18" s="104"/>
      <c r="I18" s="104"/>
    </row>
    <row r="19" spans="1:10" ht="30" customHeight="1" x14ac:dyDescent="0.3">
      <c r="A19" s="29" t="s">
        <v>98</v>
      </c>
      <c r="B19" s="18" t="s">
        <v>17</v>
      </c>
      <c r="C19" s="19" t="s">
        <v>177</v>
      </c>
      <c r="D19" s="20" t="s">
        <v>35</v>
      </c>
      <c r="E19" s="171">
        <v>29</v>
      </c>
      <c r="F19" s="103"/>
      <c r="G19" s="21">
        <f t="shared" ref="G19:G36" si="1">ROUND((E19*F19),2)</f>
        <v>0</v>
      </c>
      <c r="H19" s="104"/>
      <c r="I19" s="104"/>
    </row>
    <row r="20" spans="1:10" ht="30" customHeight="1" x14ac:dyDescent="0.3">
      <c r="A20" s="29" t="s">
        <v>98</v>
      </c>
      <c r="B20" s="18" t="s">
        <v>18</v>
      </c>
      <c r="C20" s="19" t="s">
        <v>176</v>
      </c>
      <c r="D20" s="20" t="s">
        <v>35</v>
      </c>
      <c r="E20" s="171">
        <v>197</v>
      </c>
      <c r="F20" s="103"/>
      <c r="G20" s="21">
        <f t="shared" si="1"/>
        <v>0</v>
      </c>
      <c r="H20" s="104"/>
      <c r="I20" s="104"/>
    </row>
    <row r="21" spans="1:10" ht="30" customHeight="1" x14ac:dyDescent="0.3">
      <c r="A21" s="29" t="s">
        <v>98</v>
      </c>
      <c r="B21" s="18" t="s">
        <v>21</v>
      </c>
      <c r="C21" s="19" t="s">
        <v>175</v>
      </c>
      <c r="D21" s="20" t="s">
        <v>35</v>
      </c>
      <c r="E21" s="171">
        <v>226</v>
      </c>
      <c r="F21" s="103"/>
      <c r="G21" s="21">
        <f t="shared" si="1"/>
        <v>0</v>
      </c>
      <c r="H21" s="104"/>
      <c r="I21" s="104"/>
    </row>
    <row r="22" spans="1:10" s="58" customFormat="1" ht="30" customHeight="1" x14ac:dyDescent="0.3">
      <c r="A22" s="29" t="s">
        <v>98</v>
      </c>
      <c r="B22" s="18" t="s">
        <v>22</v>
      </c>
      <c r="C22" s="19" t="s">
        <v>174</v>
      </c>
      <c r="D22" s="20" t="s">
        <v>87</v>
      </c>
      <c r="E22" s="171">
        <v>4</v>
      </c>
      <c r="F22" s="103"/>
      <c r="G22" s="21">
        <f t="shared" si="1"/>
        <v>0</v>
      </c>
      <c r="H22" s="104"/>
      <c r="I22" s="104"/>
      <c r="J22" s="60"/>
    </row>
    <row r="23" spans="1:10" s="58" customFormat="1" ht="30" customHeight="1" x14ac:dyDescent="0.3">
      <c r="A23" s="29" t="s">
        <v>98</v>
      </c>
      <c r="B23" s="18" t="s">
        <v>23</v>
      </c>
      <c r="C23" s="19" t="s">
        <v>173</v>
      </c>
      <c r="D23" s="20" t="s">
        <v>87</v>
      </c>
      <c r="E23" s="171">
        <v>4</v>
      </c>
      <c r="F23" s="103"/>
      <c r="G23" s="21">
        <f t="shared" si="1"/>
        <v>0</v>
      </c>
      <c r="H23" s="104"/>
      <c r="I23" s="104"/>
      <c r="J23" s="60"/>
    </row>
    <row r="24" spans="1:10" s="58" customFormat="1" ht="30" customHeight="1" x14ac:dyDescent="0.3">
      <c r="A24" s="29" t="s">
        <v>98</v>
      </c>
      <c r="B24" s="18" t="s">
        <v>24</v>
      </c>
      <c r="C24" s="19" t="s">
        <v>179</v>
      </c>
      <c r="D24" s="20" t="s">
        <v>87</v>
      </c>
      <c r="E24" s="171">
        <v>9</v>
      </c>
      <c r="F24" s="103"/>
      <c r="G24" s="21">
        <f t="shared" si="1"/>
        <v>0</v>
      </c>
      <c r="H24" s="104"/>
      <c r="I24" s="104"/>
      <c r="J24" s="60"/>
    </row>
    <row r="25" spans="1:10" s="58" customFormat="1" ht="30" customHeight="1" x14ac:dyDescent="0.3">
      <c r="A25" s="29" t="s">
        <v>98</v>
      </c>
      <c r="B25" s="18" t="s">
        <v>25</v>
      </c>
      <c r="C25" s="19" t="s">
        <v>181</v>
      </c>
      <c r="D25" s="20" t="s">
        <v>87</v>
      </c>
      <c r="E25" s="171">
        <v>1</v>
      </c>
      <c r="F25" s="103"/>
      <c r="G25" s="21">
        <f t="shared" si="1"/>
        <v>0</v>
      </c>
      <c r="H25" s="104"/>
      <c r="I25" s="104"/>
      <c r="J25" s="60"/>
    </row>
    <row r="26" spans="1:10" s="58" customFormat="1" ht="30" customHeight="1" x14ac:dyDescent="0.3">
      <c r="A26" s="29" t="s">
        <v>98</v>
      </c>
      <c r="B26" s="18" t="s">
        <v>26</v>
      </c>
      <c r="C26" s="19" t="s">
        <v>180</v>
      </c>
      <c r="D26" s="20" t="s">
        <v>13</v>
      </c>
      <c r="E26" s="171">
        <v>4</v>
      </c>
      <c r="F26" s="103"/>
      <c r="G26" s="21">
        <f t="shared" si="1"/>
        <v>0</v>
      </c>
      <c r="H26" s="104"/>
      <c r="I26" s="104"/>
      <c r="J26" s="60"/>
    </row>
    <row r="27" spans="1:10" s="58" customFormat="1" ht="30" customHeight="1" x14ac:dyDescent="0.3">
      <c r="A27" s="29" t="s">
        <v>98</v>
      </c>
      <c r="B27" s="18" t="s">
        <v>27</v>
      </c>
      <c r="C27" s="19" t="s">
        <v>182</v>
      </c>
      <c r="D27" s="20" t="s">
        <v>87</v>
      </c>
      <c r="E27" s="171">
        <v>4</v>
      </c>
      <c r="F27" s="103"/>
      <c r="G27" s="21">
        <f t="shared" si="1"/>
        <v>0</v>
      </c>
      <c r="H27" s="104"/>
      <c r="I27" s="104"/>
      <c r="J27" s="60"/>
    </row>
    <row r="28" spans="1:10" s="58" customFormat="1" ht="30" customHeight="1" x14ac:dyDescent="0.3">
      <c r="A28" s="29" t="s">
        <v>98</v>
      </c>
      <c r="B28" s="18" t="s">
        <v>28</v>
      </c>
      <c r="C28" s="19" t="s">
        <v>183</v>
      </c>
      <c r="D28" s="20" t="s">
        <v>35</v>
      </c>
      <c r="E28" s="171">
        <v>32</v>
      </c>
      <c r="F28" s="103"/>
      <c r="G28" s="21">
        <f t="shared" si="1"/>
        <v>0</v>
      </c>
      <c r="H28" s="104"/>
      <c r="I28" s="104"/>
      <c r="J28" s="60"/>
    </row>
    <row r="29" spans="1:10" s="58" customFormat="1" ht="30" customHeight="1" x14ac:dyDescent="0.3">
      <c r="A29" s="29" t="s">
        <v>98</v>
      </c>
      <c r="B29" s="18" t="s">
        <v>29</v>
      </c>
      <c r="C29" s="19" t="s">
        <v>127</v>
      </c>
      <c r="D29" s="20" t="s">
        <v>13</v>
      </c>
      <c r="E29" s="171">
        <v>4</v>
      </c>
      <c r="F29" s="103"/>
      <c r="G29" s="21">
        <f t="shared" si="1"/>
        <v>0</v>
      </c>
      <c r="H29" s="104"/>
      <c r="I29" s="104"/>
      <c r="J29" s="60"/>
    </row>
    <row r="30" spans="1:10" s="58" customFormat="1" ht="30" customHeight="1" x14ac:dyDescent="0.3">
      <c r="A30" s="29" t="s">
        <v>98</v>
      </c>
      <c r="B30" s="18" t="s">
        <v>30</v>
      </c>
      <c r="C30" s="19" t="s">
        <v>228</v>
      </c>
      <c r="D30" s="20" t="s">
        <v>49</v>
      </c>
      <c r="E30" s="171">
        <v>1</v>
      </c>
      <c r="F30" s="103"/>
      <c r="G30" s="21">
        <f t="shared" ref="G30" si="2">ROUND((E30*F30),2)</f>
        <v>0</v>
      </c>
      <c r="H30" s="104"/>
      <c r="I30" s="104"/>
      <c r="J30" s="60"/>
    </row>
    <row r="31" spans="1:10" s="58" customFormat="1" ht="30" customHeight="1" x14ac:dyDescent="0.3">
      <c r="A31" s="29" t="s">
        <v>98</v>
      </c>
      <c r="B31" s="18" t="s">
        <v>31</v>
      </c>
      <c r="C31" s="19" t="s">
        <v>431</v>
      </c>
      <c r="D31" s="20" t="s">
        <v>13</v>
      </c>
      <c r="E31" s="171">
        <v>4</v>
      </c>
      <c r="F31" s="103"/>
      <c r="G31" s="21">
        <f t="shared" si="1"/>
        <v>0</v>
      </c>
      <c r="H31" s="104"/>
      <c r="I31" s="104"/>
      <c r="J31" s="60"/>
    </row>
    <row r="32" spans="1:10" s="58" customFormat="1" ht="30" customHeight="1" x14ac:dyDescent="0.3">
      <c r="A32" s="29" t="s">
        <v>98</v>
      </c>
      <c r="B32" s="18" t="s">
        <v>32</v>
      </c>
      <c r="C32" s="19" t="s">
        <v>92</v>
      </c>
      <c r="D32" s="20" t="s">
        <v>87</v>
      </c>
      <c r="E32" s="171">
        <v>5</v>
      </c>
      <c r="F32" s="103"/>
      <c r="G32" s="21">
        <f t="shared" si="1"/>
        <v>0</v>
      </c>
      <c r="H32" s="104"/>
      <c r="I32" s="104"/>
      <c r="J32" s="60"/>
    </row>
    <row r="33" spans="1:10" s="58" customFormat="1" ht="30" customHeight="1" x14ac:dyDescent="0.3">
      <c r="A33" s="29" t="s">
        <v>98</v>
      </c>
      <c r="B33" s="18" t="s">
        <v>33</v>
      </c>
      <c r="C33" s="19" t="s">
        <v>184</v>
      </c>
      <c r="D33" s="20" t="s">
        <v>87</v>
      </c>
      <c r="E33" s="171">
        <v>5</v>
      </c>
      <c r="F33" s="103"/>
      <c r="G33" s="21">
        <f t="shared" si="1"/>
        <v>0</v>
      </c>
      <c r="H33" s="104"/>
      <c r="I33" s="104"/>
      <c r="J33" s="60"/>
    </row>
    <row r="34" spans="1:10" s="58" customFormat="1" ht="30" customHeight="1" thickBot="1" x14ac:dyDescent="0.35">
      <c r="A34" s="29" t="s">
        <v>98</v>
      </c>
      <c r="B34" s="18" t="s">
        <v>34</v>
      </c>
      <c r="C34" s="19" t="s">
        <v>185</v>
      </c>
      <c r="D34" s="20" t="s">
        <v>87</v>
      </c>
      <c r="E34" s="171">
        <v>1</v>
      </c>
      <c r="F34" s="103"/>
      <c r="G34" s="21">
        <f t="shared" si="1"/>
        <v>0</v>
      </c>
      <c r="H34" s="104"/>
      <c r="I34" s="104"/>
      <c r="J34" s="60"/>
    </row>
    <row r="35" spans="1:10" s="58" customFormat="1" ht="30" customHeight="1" thickBot="1" x14ac:dyDescent="0.35">
      <c r="A35" s="40" t="s">
        <v>98</v>
      </c>
      <c r="B35" s="165" t="s">
        <v>229</v>
      </c>
      <c r="C35" s="87" t="s">
        <v>82</v>
      </c>
      <c r="D35" s="88" t="s">
        <v>87</v>
      </c>
      <c r="E35" s="172">
        <v>1</v>
      </c>
      <c r="F35" s="164"/>
      <c r="G35" s="26">
        <f t="shared" ref="G35" si="3">ROUND((E35*F35),2)</f>
        <v>0</v>
      </c>
      <c r="H35" s="81" t="s">
        <v>37</v>
      </c>
      <c r="I35" s="82">
        <f>ROUND(SUM(G17:G35),2)</f>
        <v>0</v>
      </c>
      <c r="J35" s="60"/>
    </row>
    <row r="36" spans="1:10" s="58" customFormat="1" ht="30" customHeight="1" thickBot="1" x14ac:dyDescent="0.35">
      <c r="A36" s="40" t="s">
        <v>230</v>
      </c>
      <c r="B36" s="165" t="s">
        <v>38</v>
      </c>
      <c r="C36" s="87" t="s">
        <v>231</v>
      </c>
      <c r="D36" s="88" t="s">
        <v>87</v>
      </c>
      <c r="E36" s="172">
        <v>4</v>
      </c>
      <c r="F36" s="164"/>
      <c r="G36" s="45">
        <f t="shared" si="1"/>
        <v>0</v>
      </c>
      <c r="H36" s="81" t="s">
        <v>39</v>
      </c>
      <c r="I36" s="82">
        <f>ROUND(SUM(G36),2)</f>
        <v>0</v>
      </c>
      <c r="J36" s="60"/>
    </row>
    <row r="37" spans="1:10" ht="44.25" customHeight="1" thickBot="1" x14ac:dyDescent="0.35">
      <c r="A37" s="53"/>
      <c r="B37" s="54"/>
      <c r="C37" s="53"/>
      <c r="D37" s="54"/>
      <c r="E37" s="54"/>
      <c r="F37" s="55" t="s">
        <v>94</v>
      </c>
      <c r="G37" s="56">
        <f>SUM(G5:G36)</f>
        <v>0</v>
      </c>
      <c r="H37" s="112"/>
      <c r="I37" s="108"/>
    </row>
    <row r="38" spans="1:10" ht="20.25" customHeight="1" x14ac:dyDescent="0.3">
      <c r="A38" s="92"/>
      <c r="B38" s="93"/>
      <c r="C38" s="93"/>
      <c r="D38" s="93"/>
      <c r="E38" s="94"/>
      <c r="F38" s="93"/>
      <c r="G38" s="95"/>
    </row>
    <row r="39" spans="1:10" x14ac:dyDescent="0.3">
      <c r="A39" s="90"/>
      <c r="B39" s="91"/>
      <c r="C39" s="90"/>
      <c r="D39" s="91"/>
      <c r="E39" s="91"/>
      <c r="F39" s="96"/>
      <c r="G39" s="95"/>
    </row>
    <row r="40" spans="1:10" x14ac:dyDescent="0.3">
      <c r="A40" s="90"/>
      <c r="B40" s="91"/>
      <c r="C40" s="90"/>
      <c r="D40" s="91"/>
      <c r="E40" s="91"/>
      <c r="F40" s="96"/>
      <c r="G40" s="95"/>
    </row>
    <row r="42" spans="1:10" s="58" customFormat="1" x14ac:dyDescent="0.3">
      <c r="A42" s="97"/>
      <c r="B42" s="98"/>
      <c r="C42" s="97"/>
      <c r="D42" s="98"/>
      <c r="E42" s="98"/>
      <c r="F42" s="99"/>
      <c r="G42" s="110"/>
      <c r="J42" s="60"/>
    </row>
    <row r="43" spans="1:10" s="58" customFormat="1" ht="26.25" customHeight="1" x14ac:dyDescent="0.3">
      <c r="A43" s="100"/>
      <c r="B43" s="100"/>
      <c r="C43" s="100"/>
      <c r="D43" s="100"/>
      <c r="E43" s="100"/>
      <c r="F43" s="101"/>
      <c r="G43" s="111"/>
      <c r="J43" s="60"/>
    </row>
  </sheetData>
  <sheetProtection algorithmName="SHA-512" hashValue="+RIQv5NNfAAaBNM9AqCbkPSncGD8J6UZASDv2AzYOzUdep4tOJfgUd/alNZRdmGetWP1MzfcMngu8BJ+7ULUow==" saltValue="6bCpbOU06di47tTtMo4VJA==" spinCount="100000" sheet="1" objects="1" scenarios="1"/>
  <mergeCells count="2">
    <mergeCell ref="A1:G1"/>
    <mergeCell ref="A3:G3"/>
  </mergeCells>
  <phoneticPr fontId="1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8FEEE-8AC4-47BE-9901-7D16B6B616EA}">
  <dimension ref="A1:J44"/>
  <sheetViews>
    <sheetView topLeftCell="B30" zoomScale="85" zoomScaleNormal="85" workbookViewId="0">
      <selection activeCell="C7" sqref="C7"/>
    </sheetView>
  </sheetViews>
  <sheetFormatPr defaultColWidth="8" defaultRowHeight="14" x14ac:dyDescent="0.3"/>
  <cols>
    <col min="1" max="1" width="27.75" style="57" customWidth="1"/>
    <col min="2" max="2" width="9.25" style="60" customWidth="1"/>
    <col min="3" max="3" width="62.75" style="59" customWidth="1"/>
    <col min="4" max="4" width="8" style="60"/>
    <col min="5" max="5" width="14.25" style="60" customWidth="1"/>
    <col min="6" max="6" width="18.08203125" style="102" customWidth="1"/>
    <col min="7" max="7" width="12.83203125" style="58" customWidth="1"/>
    <col min="8" max="8" width="18.83203125" style="58" customWidth="1"/>
    <col min="9" max="9" width="18.08203125" style="58" customWidth="1"/>
    <col min="10" max="16384" width="8" style="60"/>
  </cols>
  <sheetData>
    <row r="1" spans="1:9" ht="15" x14ac:dyDescent="0.3">
      <c r="A1" s="229" t="s">
        <v>147</v>
      </c>
      <c r="B1" s="229"/>
      <c r="C1" s="229"/>
      <c r="D1" s="229"/>
      <c r="E1" s="229"/>
      <c r="F1" s="229"/>
      <c r="G1" s="229"/>
    </row>
    <row r="2" spans="1:9" ht="14.5" thickBot="1" x14ac:dyDescent="0.35">
      <c r="A2" s="3"/>
      <c r="B2" s="3"/>
      <c r="C2" s="3"/>
      <c r="D2" s="3"/>
      <c r="E2" s="5"/>
      <c r="F2" s="3"/>
      <c r="G2" s="4"/>
    </row>
    <row r="3" spans="1:9" x14ac:dyDescent="0.3">
      <c r="A3" s="230" t="s">
        <v>211</v>
      </c>
      <c r="B3" s="231"/>
      <c r="C3" s="231"/>
      <c r="D3" s="231"/>
      <c r="E3" s="231"/>
      <c r="F3" s="231"/>
      <c r="G3" s="232"/>
    </row>
    <row r="4" spans="1:9" ht="42.5" thickBot="1" x14ac:dyDescent="0.35">
      <c r="A4" s="6" t="s">
        <v>0</v>
      </c>
      <c r="B4" s="75" t="s">
        <v>1</v>
      </c>
      <c r="C4" s="7" t="s">
        <v>2</v>
      </c>
      <c r="D4" s="7" t="s">
        <v>3</v>
      </c>
      <c r="E4" s="8" t="s">
        <v>4</v>
      </c>
      <c r="F4" s="9" t="s">
        <v>5</v>
      </c>
      <c r="G4" s="10" t="s">
        <v>6</v>
      </c>
    </row>
    <row r="5" spans="1:9" ht="30" customHeight="1" x14ac:dyDescent="0.3">
      <c r="A5" s="11" t="s">
        <v>95</v>
      </c>
      <c r="B5" s="12" t="s">
        <v>8</v>
      </c>
      <c r="C5" s="13" t="s">
        <v>210</v>
      </c>
      <c r="D5" s="14" t="s">
        <v>49</v>
      </c>
      <c r="E5" s="169">
        <v>2</v>
      </c>
      <c r="F5" s="105"/>
      <c r="G5" s="16">
        <f>ROUND((E5*F5),2)</f>
        <v>0</v>
      </c>
      <c r="H5" s="104"/>
      <c r="I5" s="104"/>
    </row>
    <row r="6" spans="1:9" ht="30" customHeight="1" x14ac:dyDescent="0.3">
      <c r="A6" s="17" t="s">
        <v>95</v>
      </c>
      <c r="B6" s="22" t="s">
        <v>10</v>
      </c>
      <c r="C6" s="19" t="s">
        <v>117</v>
      </c>
      <c r="D6" s="20" t="s">
        <v>49</v>
      </c>
      <c r="E6" s="171">
        <v>2</v>
      </c>
      <c r="F6" s="103"/>
      <c r="G6" s="21">
        <f>ROUND((E6*F6),2)</f>
        <v>0</v>
      </c>
      <c r="H6" s="104"/>
      <c r="I6" s="104"/>
    </row>
    <row r="7" spans="1:9" ht="30" customHeight="1" x14ac:dyDescent="0.3">
      <c r="A7" s="29" t="s">
        <v>95</v>
      </c>
      <c r="B7" s="18" t="s">
        <v>11</v>
      </c>
      <c r="C7" s="19" t="s">
        <v>212</v>
      </c>
      <c r="D7" s="20" t="s">
        <v>49</v>
      </c>
      <c r="E7" s="171">
        <v>4</v>
      </c>
      <c r="F7" s="103"/>
      <c r="G7" s="21">
        <f>ROUND((E7*F7),2)</f>
        <v>0</v>
      </c>
      <c r="H7" s="104"/>
      <c r="I7" s="104"/>
    </row>
    <row r="8" spans="1:9" ht="30" customHeight="1" x14ac:dyDescent="0.3">
      <c r="A8" s="29" t="s">
        <v>95</v>
      </c>
      <c r="B8" s="18" t="s">
        <v>12</v>
      </c>
      <c r="C8" s="19" t="s">
        <v>213</v>
      </c>
      <c r="D8" s="20" t="s">
        <v>35</v>
      </c>
      <c r="E8" s="171">
        <v>180</v>
      </c>
      <c r="F8" s="103"/>
      <c r="G8" s="31">
        <f t="shared" ref="G8:G37" si="0">ROUND((E8*F8),2)</f>
        <v>0</v>
      </c>
      <c r="H8" s="104"/>
      <c r="I8" s="104"/>
    </row>
    <row r="9" spans="1:9" ht="30" customHeight="1" x14ac:dyDescent="0.3">
      <c r="A9" s="29" t="s">
        <v>95</v>
      </c>
      <c r="B9" s="18" t="s">
        <v>71</v>
      </c>
      <c r="C9" s="19" t="s">
        <v>118</v>
      </c>
      <c r="D9" s="20" t="s">
        <v>35</v>
      </c>
      <c r="E9" s="171">
        <v>180</v>
      </c>
      <c r="F9" s="103"/>
      <c r="G9" s="31">
        <f t="shared" si="0"/>
        <v>0</v>
      </c>
      <c r="H9" s="104"/>
      <c r="I9" s="104"/>
    </row>
    <row r="10" spans="1:9" ht="30" customHeight="1" x14ac:dyDescent="0.3">
      <c r="A10" s="29" t="s">
        <v>95</v>
      </c>
      <c r="B10" s="18" t="s">
        <v>72</v>
      </c>
      <c r="C10" s="19" t="s">
        <v>214</v>
      </c>
      <c r="D10" s="20" t="s">
        <v>35</v>
      </c>
      <c r="E10" s="171">
        <v>360</v>
      </c>
      <c r="F10" s="103"/>
      <c r="G10" s="31">
        <f t="shared" si="0"/>
        <v>0</v>
      </c>
      <c r="H10" s="104"/>
      <c r="I10" s="104"/>
    </row>
    <row r="11" spans="1:9" ht="30" customHeight="1" x14ac:dyDescent="0.3">
      <c r="A11" s="29" t="s">
        <v>95</v>
      </c>
      <c r="B11" s="18" t="s">
        <v>73</v>
      </c>
      <c r="C11" s="19" t="s">
        <v>119</v>
      </c>
      <c r="D11" s="20" t="s">
        <v>35</v>
      </c>
      <c r="E11" s="171">
        <v>460</v>
      </c>
      <c r="F11" s="103"/>
      <c r="G11" s="31">
        <f t="shared" si="0"/>
        <v>0</v>
      </c>
      <c r="H11" s="104"/>
      <c r="I11" s="104"/>
    </row>
    <row r="12" spans="1:9" ht="30" customHeight="1" x14ac:dyDescent="0.3">
      <c r="A12" s="29" t="s">
        <v>95</v>
      </c>
      <c r="B12" s="18" t="s">
        <v>74</v>
      </c>
      <c r="C12" s="19" t="s">
        <v>120</v>
      </c>
      <c r="D12" s="20" t="s">
        <v>49</v>
      </c>
      <c r="E12" s="171">
        <v>2</v>
      </c>
      <c r="F12" s="103"/>
      <c r="G12" s="31">
        <f t="shared" si="0"/>
        <v>0</v>
      </c>
      <c r="H12" s="104"/>
      <c r="I12" s="104"/>
    </row>
    <row r="13" spans="1:9" ht="30" customHeight="1" x14ac:dyDescent="0.3">
      <c r="A13" s="29" t="s">
        <v>95</v>
      </c>
      <c r="B13" s="18" t="s">
        <v>75</v>
      </c>
      <c r="C13" s="19" t="s">
        <v>215</v>
      </c>
      <c r="D13" s="20" t="s">
        <v>35</v>
      </c>
      <c r="E13" s="171">
        <v>280</v>
      </c>
      <c r="F13" s="103"/>
      <c r="G13" s="31">
        <f t="shared" si="0"/>
        <v>0</v>
      </c>
      <c r="H13" s="104"/>
      <c r="I13" s="104"/>
    </row>
    <row r="14" spans="1:9" ht="30" customHeight="1" x14ac:dyDescent="0.3">
      <c r="A14" s="29" t="s">
        <v>95</v>
      </c>
      <c r="B14" s="18" t="s">
        <v>76</v>
      </c>
      <c r="C14" s="19" t="s">
        <v>216</v>
      </c>
      <c r="D14" s="20" t="s">
        <v>49</v>
      </c>
      <c r="E14" s="171">
        <v>1</v>
      </c>
      <c r="F14" s="103"/>
      <c r="G14" s="31">
        <f t="shared" si="0"/>
        <v>0</v>
      </c>
      <c r="H14" s="104"/>
      <c r="I14" s="104"/>
    </row>
    <row r="15" spans="1:9" ht="30" customHeight="1" x14ac:dyDescent="0.3">
      <c r="A15" s="29" t="s">
        <v>95</v>
      </c>
      <c r="B15" s="18" t="s">
        <v>51</v>
      </c>
      <c r="C15" s="19" t="s">
        <v>217</v>
      </c>
      <c r="D15" s="20" t="s">
        <v>35</v>
      </c>
      <c r="E15" s="171">
        <v>280</v>
      </c>
      <c r="F15" s="103"/>
      <c r="G15" s="31">
        <f t="shared" si="0"/>
        <v>0</v>
      </c>
      <c r="H15" s="104"/>
      <c r="I15" s="104"/>
    </row>
    <row r="16" spans="1:9" ht="30" customHeight="1" x14ac:dyDescent="0.3">
      <c r="A16" s="29" t="s">
        <v>95</v>
      </c>
      <c r="B16" s="18" t="s">
        <v>77</v>
      </c>
      <c r="C16" s="19" t="s">
        <v>83</v>
      </c>
      <c r="D16" s="20" t="s">
        <v>49</v>
      </c>
      <c r="E16" s="171">
        <v>1</v>
      </c>
      <c r="F16" s="103"/>
      <c r="G16" s="31">
        <f t="shared" si="0"/>
        <v>0</v>
      </c>
      <c r="H16" s="104"/>
      <c r="I16" s="104"/>
    </row>
    <row r="17" spans="1:9" ht="30" customHeight="1" x14ac:dyDescent="0.3">
      <c r="A17" s="29" t="s">
        <v>95</v>
      </c>
      <c r="B17" s="18" t="s">
        <v>78</v>
      </c>
      <c r="C17" s="19" t="s">
        <v>218</v>
      </c>
      <c r="D17" s="20" t="s">
        <v>35</v>
      </c>
      <c r="E17" s="171">
        <v>408</v>
      </c>
      <c r="F17" s="103"/>
      <c r="G17" s="31">
        <f t="shared" si="0"/>
        <v>0</v>
      </c>
      <c r="H17" s="104"/>
      <c r="I17" s="104"/>
    </row>
    <row r="18" spans="1:9" ht="30" customHeight="1" x14ac:dyDescent="0.3">
      <c r="A18" s="29" t="s">
        <v>95</v>
      </c>
      <c r="B18" s="18" t="s">
        <v>79</v>
      </c>
      <c r="C18" s="19" t="s">
        <v>121</v>
      </c>
      <c r="D18" s="20" t="s">
        <v>49</v>
      </c>
      <c r="E18" s="171">
        <v>2</v>
      </c>
      <c r="F18" s="103"/>
      <c r="G18" s="31">
        <f t="shared" si="0"/>
        <v>0</v>
      </c>
      <c r="H18" s="104"/>
      <c r="I18" s="104"/>
    </row>
    <row r="19" spans="1:9" ht="30" customHeight="1" thickBot="1" x14ac:dyDescent="0.35">
      <c r="A19" s="29" t="s">
        <v>95</v>
      </c>
      <c r="B19" s="18" t="s">
        <v>80</v>
      </c>
      <c r="C19" s="19" t="s">
        <v>219</v>
      </c>
      <c r="D19" s="20" t="s">
        <v>49</v>
      </c>
      <c r="E19" s="171">
        <v>1</v>
      </c>
      <c r="F19" s="103"/>
      <c r="G19" s="31">
        <f t="shared" si="0"/>
        <v>0</v>
      </c>
      <c r="H19" s="104"/>
      <c r="I19" s="104"/>
    </row>
    <row r="20" spans="1:9" ht="30" customHeight="1" thickBot="1" x14ac:dyDescent="0.35">
      <c r="A20" s="24" t="s">
        <v>95</v>
      </c>
      <c r="B20" s="18" t="s">
        <v>81</v>
      </c>
      <c r="C20" s="50" t="s">
        <v>220</v>
      </c>
      <c r="D20" s="39" t="s">
        <v>49</v>
      </c>
      <c r="E20" s="174">
        <v>1</v>
      </c>
      <c r="F20" s="106"/>
      <c r="G20" s="26">
        <f t="shared" si="0"/>
        <v>0</v>
      </c>
      <c r="H20" s="81" t="s">
        <v>14</v>
      </c>
      <c r="I20" s="82">
        <f>ROUND(SUM(G5:G20),2)</f>
        <v>0</v>
      </c>
    </row>
    <row r="21" spans="1:9" ht="30" customHeight="1" x14ac:dyDescent="0.3">
      <c r="A21" s="11" t="s">
        <v>98</v>
      </c>
      <c r="B21" s="167" t="s">
        <v>15</v>
      </c>
      <c r="C21" s="13" t="s">
        <v>225</v>
      </c>
      <c r="D21" s="14" t="s">
        <v>35</v>
      </c>
      <c r="E21" s="169">
        <v>720</v>
      </c>
      <c r="F21" s="105"/>
      <c r="G21" s="16">
        <f t="shared" si="0"/>
        <v>0</v>
      </c>
      <c r="H21" s="107"/>
      <c r="I21" s="108"/>
    </row>
    <row r="22" spans="1:9" ht="30" customHeight="1" x14ac:dyDescent="0.3">
      <c r="A22" s="17" t="s">
        <v>98</v>
      </c>
      <c r="B22" s="72" t="s">
        <v>16</v>
      </c>
      <c r="C22" s="43" t="s">
        <v>122</v>
      </c>
      <c r="D22" s="34" t="s">
        <v>35</v>
      </c>
      <c r="E22" s="173">
        <v>8</v>
      </c>
      <c r="F22" s="109"/>
      <c r="G22" s="21">
        <f t="shared" si="0"/>
        <v>0</v>
      </c>
      <c r="H22" s="107"/>
      <c r="I22" s="108"/>
    </row>
    <row r="23" spans="1:9" ht="30" customHeight="1" x14ac:dyDescent="0.3">
      <c r="A23" s="17" t="s">
        <v>98</v>
      </c>
      <c r="B23" s="72" t="s">
        <v>17</v>
      </c>
      <c r="C23" s="43" t="s">
        <v>123</v>
      </c>
      <c r="D23" s="34" t="s">
        <v>35</v>
      </c>
      <c r="E23" s="173">
        <v>1020</v>
      </c>
      <c r="F23" s="109"/>
      <c r="G23" s="21">
        <f t="shared" si="0"/>
        <v>0</v>
      </c>
      <c r="H23" s="107"/>
      <c r="I23" s="108"/>
    </row>
    <row r="24" spans="1:9" ht="30" customHeight="1" x14ac:dyDescent="0.3">
      <c r="A24" s="17" t="s">
        <v>98</v>
      </c>
      <c r="B24" s="72" t="s">
        <v>18</v>
      </c>
      <c r="C24" s="59" t="s">
        <v>223</v>
      </c>
      <c r="D24" s="34" t="s">
        <v>87</v>
      </c>
      <c r="E24" s="173">
        <v>4</v>
      </c>
      <c r="F24" s="109"/>
      <c r="G24" s="31">
        <f>ROUND((E24*F24),2)</f>
        <v>0</v>
      </c>
      <c r="H24" s="107"/>
      <c r="I24" s="108"/>
    </row>
    <row r="25" spans="1:9" ht="30" customHeight="1" x14ac:dyDescent="0.3">
      <c r="A25" s="17" t="s">
        <v>98</v>
      </c>
      <c r="B25" s="72" t="s">
        <v>21</v>
      </c>
      <c r="C25" s="59" t="s">
        <v>222</v>
      </c>
      <c r="D25" s="34" t="s">
        <v>87</v>
      </c>
      <c r="E25" s="173">
        <v>2</v>
      </c>
      <c r="F25" s="109"/>
      <c r="G25" s="31">
        <f t="shared" si="0"/>
        <v>0</v>
      </c>
      <c r="H25" s="107"/>
      <c r="I25" s="108"/>
    </row>
    <row r="26" spans="1:9" ht="30" customHeight="1" x14ac:dyDescent="0.3">
      <c r="A26" s="17" t="s">
        <v>98</v>
      </c>
      <c r="B26" s="72" t="s">
        <v>22</v>
      </c>
      <c r="C26" s="43" t="s">
        <v>221</v>
      </c>
      <c r="D26" s="34" t="s">
        <v>87</v>
      </c>
      <c r="E26" s="173">
        <v>2</v>
      </c>
      <c r="F26" s="109"/>
      <c r="G26" s="31">
        <f t="shared" si="0"/>
        <v>0</v>
      </c>
      <c r="H26" s="107"/>
      <c r="I26" s="108"/>
    </row>
    <row r="27" spans="1:9" ht="30" customHeight="1" x14ac:dyDescent="0.3">
      <c r="A27" s="17" t="s">
        <v>98</v>
      </c>
      <c r="B27" s="72" t="s">
        <v>23</v>
      </c>
      <c r="C27" s="43" t="s">
        <v>232</v>
      </c>
      <c r="D27" s="34" t="s">
        <v>49</v>
      </c>
      <c r="E27" s="173">
        <v>1</v>
      </c>
      <c r="F27" s="109"/>
      <c r="G27" s="31">
        <f t="shared" si="0"/>
        <v>0</v>
      </c>
      <c r="H27" s="107"/>
      <c r="I27" s="108"/>
    </row>
    <row r="28" spans="1:9" ht="30" customHeight="1" x14ac:dyDescent="0.3">
      <c r="A28" s="17" t="s">
        <v>98</v>
      </c>
      <c r="B28" s="72" t="s">
        <v>24</v>
      </c>
      <c r="C28" s="43" t="s">
        <v>124</v>
      </c>
      <c r="D28" s="34" t="s">
        <v>35</v>
      </c>
      <c r="E28" s="173">
        <v>102</v>
      </c>
      <c r="F28" s="109"/>
      <c r="G28" s="31">
        <f t="shared" si="0"/>
        <v>0</v>
      </c>
      <c r="H28" s="107"/>
      <c r="I28" s="108"/>
    </row>
    <row r="29" spans="1:9" ht="30" customHeight="1" x14ac:dyDescent="0.3">
      <c r="A29" s="17" t="s">
        <v>98</v>
      </c>
      <c r="B29" s="72" t="s">
        <v>25</v>
      </c>
      <c r="C29" s="59" t="s">
        <v>224</v>
      </c>
      <c r="D29" s="34" t="s">
        <v>9</v>
      </c>
      <c r="E29" s="173">
        <v>24</v>
      </c>
      <c r="F29" s="109"/>
      <c r="G29" s="31">
        <f t="shared" si="0"/>
        <v>0</v>
      </c>
      <c r="H29" s="107"/>
      <c r="I29" s="108"/>
    </row>
    <row r="30" spans="1:9" ht="30" customHeight="1" x14ac:dyDescent="0.3">
      <c r="A30" s="17" t="s">
        <v>98</v>
      </c>
      <c r="B30" s="72" t="s">
        <v>26</v>
      </c>
      <c r="C30" s="43" t="s">
        <v>125</v>
      </c>
      <c r="D30" s="34" t="s">
        <v>49</v>
      </c>
      <c r="E30" s="173">
        <v>2</v>
      </c>
      <c r="F30" s="109"/>
      <c r="G30" s="31">
        <f t="shared" si="0"/>
        <v>0</v>
      </c>
      <c r="H30" s="107"/>
      <c r="I30" s="108"/>
    </row>
    <row r="31" spans="1:9" ht="30" customHeight="1" x14ac:dyDescent="0.3">
      <c r="A31" s="17" t="s">
        <v>98</v>
      </c>
      <c r="B31" s="72" t="s">
        <v>27</v>
      </c>
      <c r="C31" s="43" t="s">
        <v>90</v>
      </c>
      <c r="D31" s="34" t="s">
        <v>49</v>
      </c>
      <c r="E31" s="173">
        <v>1</v>
      </c>
      <c r="F31" s="109"/>
      <c r="G31" s="31">
        <f t="shared" si="0"/>
        <v>0</v>
      </c>
      <c r="H31" s="107"/>
      <c r="I31" s="108"/>
    </row>
    <row r="32" spans="1:9" ht="30" customHeight="1" x14ac:dyDescent="0.3">
      <c r="A32" s="17" t="s">
        <v>98</v>
      </c>
      <c r="B32" s="72" t="s">
        <v>28</v>
      </c>
      <c r="C32" s="43" t="s">
        <v>126</v>
      </c>
      <c r="D32" s="34" t="s">
        <v>49</v>
      </c>
      <c r="E32" s="173">
        <v>1</v>
      </c>
      <c r="F32" s="109"/>
      <c r="G32" s="31">
        <f t="shared" si="0"/>
        <v>0</v>
      </c>
      <c r="H32" s="107"/>
      <c r="I32" s="108"/>
    </row>
    <row r="33" spans="1:10" ht="30" customHeight="1" thickBot="1" x14ac:dyDescent="0.35">
      <c r="A33" s="17" t="s">
        <v>98</v>
      </c>
      <c r="B33" s="72" t="s">
        <v>29</v>
      </c>
      <c r="C33" s="43" t="s">
        <v>86</v>
      </c>
      <c r="D33" s="34" t="s">
        <v>9</v>
      </c>
      <c r="E33" s="173">
        <v>50</v>
      </c>
      <c r="F33" s="109"/>
      <c r="G33" s="31">
        <f t="shared" si="0"/>
        <v>0</v>
      </c>
      <c r="H33" s="104"/>
      <c r="I33" s="104"/>
    </row>
    <row r="34" spans="1:10" ht="30" customHeight="1" thickBot="1" x14ac:dyDescent="0.35">
      <c r="A34" s="133" t="s">
        <v>98</v>
      </c>
      <c r="B34" s="170" t="s">
        <v>30</v>
      </c>
      <c r="C34" s="85" t="s">
        <v>91</v>
      </c>
      <c r="D34" s="35" t="s">
        <v>49</v>
      </c>
      <c r="E34" s="185">
        <v>1</v>
      </c>
      <c r="F34" s="159"/>
      <c r="G34" s="166">
        <f t="shared" ref="G34:G36" si="1">ROUND((E34*F34),2)</f>
        <v>0</v>
      </c>
      <c r="H34" s="81" t="s">
        <v>37</v>
      </c>
      <c r="I34" s="82">
        <f>ROUND(SUM(G21:G34),2)</f>
        <v>0</v>
      </c>
    </row>
    <row r="35" spans="1:10" ht="30" customHeight="1" x14ac:dyDescent="0.3">
      <c r="A35" s="129" t="s">
        <v>230</v>
      </c>
      <c r="B35" s="167" t="s">
        <v>38</v>
      </c>
      <c r="C35" s="151" t="s">
        <v>233</v>
      </c>
      <c r="D35" s="150" t="s">
        <v>35</v>
      </c>
      <c r="E35" s="199">
        <v>249</v>
      </c>
      <c r="F35" s="160"/>
      <c r="G35" s="152">
        <f t="shared" si="1"/>
        <v>0</v>
      </c>
      <c r="H35" s="104"/>
      <c r="I35" s="104"/>
    </row>
    <row r="36" spans="1:10" ht="30" customHeight="1" thickBot="1" x14ac:dyDescent="0.35">
      <c r="A36" s="17" t="s">
        <v>230</v>
      </c>
      <c r="B36" s="72" t="s">
        <v>131</v>
      </c>
      <c r="C36" s="43" t="s">
        <v>88</v>
      </c>
      <c r="D36" s="34" t="s">
        <v>35</v>
      </c>
      <c r="E36" s="173">
        <v>760</v>
      </c>
      <c r="F36" s="159"/>
      <c r="G36" s="21">
        <f t="shared" si="1"/>
        <v>0</v>
      </c>
      <c r="H36" s="104"/>
      <c r="I36" s="104"/>
    </row>
    <row r="37" spans="1:10" ht="30" customHeight="1" thickBot="1" x14ac:dyDescent="0.35">
      <c r="A37" s="24" t="s">
        <v>230</v>
      </c>
      <c r="B37" s="168" t="s">
        <v>243</v>
      </c>
      <c r="C37" s="50" t="s">
        <v>89</v>
      </c>
      <c r="D37" s="39" t="s">
        <v>35</v>
      </c>
      <c r="E37" s="174">
        <v>360</v>
      </c>
      <c r="F37" s="106"/>
      <c r="G37" s="26">
        <f t="shared" si="0"/>
        <v>0</v>
      </c>
      <c r="H37" s="81" t="s">
        <v>39</v>
      </c>
      <c r="I37" s="82">
        <f>ROUND(SUM(G35:G37),2)</f>
        <v>0</v>
      </c>
    </row>
    <row r="38" spans="1:10" ht="42.5" thickBot="1" x14ac:dyDescent="0.35">
      <c r="A38" s="53"/>
      <c r="B38" s="54"/>
      <c r="C38" s="53"/>
      <c r="D38" s="54"/>
      <c r="E38" s="54"/>
      <c r="F38" s="55" t="s">
        <v>226</v>
      </c>
      <c r="G38" s="56">
        <f>SUM(G5:G37)</f>
        <v>0</v>
      </c>
      <c r="H38" s="79"/>
      <c r="I38" s="86"/>
    </row>
    <row r="39" spans="1:10" x14ac:dyDescent="0.3">
      <c r="A39" s="92"/>
      <c r="B39" s="93"/>
      <c r="C39" s="93"/>
      <c r="D39" s="93"/>
      <c r="E39" s="94"/>
      <c r="F39" s="93"/>
      <c r="G39" s="95"/>
    </row>
    <row r="40" spans="1:10" x14ac:dyDescent="0.3">
      <c r="A40" s="90"/>
      <c r="B40" s="91"/>
      <c r="C40" s="90"/>
      <c r="D40" s="91"/>
      <c r="E40" s="91"/>
      <c r="F40" s="96"/>
      <c r="G40" s="95"/>
    </row>
    <row r="41" spans="1:10" x14ac:dyDescent="0.3">
      <c r="A41" s="90"/>
      <c r="B41" s="91"/>
      <c r="C41" s="90"/>
      <c r="D41" s="91"/>
      <c r="E41" s="91"/>
      <c r="F41" s="96"/>
      <c r="G41" s="95"/>
    </row>
    <row r="43" spans="1:10" s="58" customFormat="1" x14ac:dyDescent="0.3">
      <c r="A43" s="97"/>
      <c r="B43" s="98"/>
      <c r="C43" s="97"/>
      <c r="D43" s="98"/>
      <c r="E43" s="98"/>
      <c r="F43" s="99"/>
      <c r="G43" s="110"/>
      <c r="J43" s="60"/>
    </row>
    <row r="44" spans="1:10" s="58" customFormat="1" x14ac:dyDescent="0.3">
      <c r="A44" s="100"/>
      <c r="B44" s="100"/>
      <c r="C44" s="100"/>
      <c r="D44" s="100"/>
      <c r="E44" s="100"/>
      <c r="F44" s="101"/>
      <c r="G44" s="111"/>
      <c r="J44" s="60"/>
    </row>
  </sheetData>
  <sheetProtection algorithmName="SHA-512" hashValue="CZlxYMRkE0+p+APQQn8yJnNG+TTUzEKqXnCxtiFsznA1rFooZyp5HzSacp9UrtDk9r8rTwRwPpdQQYi8+3HTAA==" saltValue="ha3xmNh2YNVMCUeaehGA1A==" spinCount="100000" sheet="1" objects="1" scenarios="1"/>
  <mergeCells count="2">
    <mergeCell ref="A1:G1"/>
    <mergeCell ref="A3:G3"/>
  </mergeCells>
  <phoneticPr fontId="1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5"/>
  <sheetViews>
    <sheetView tabSelected="1" zoomScaleNormal="100" workbookViewId="0">
      <selection activeCell="G11" sqref="G11"/>
    </sheetView>
  </sheetViews>
  <sheetFormatPr defaultRowHeight="14" x14ac:dyDescent="0.3"/>
  <cols>
    <col min="2" max="2" width="12.5" customWidth="1"/>
    <col min="3" max="3" width="44.25" customWidth="1"/>
    <col min="4" max="4" width="30.75" customWidth="1"/>
  </cols>
  <sheetData>
    <row r="2" spans="2:4" ht="15" x14ac:dyDescent="0.3">
      <c r="B2" s="244"/>
      <c r="C2" s="244"/>
      <c r="D2" s="244"/>
    </row>
    <row r="3" spans="2:4" x14ac:dyDescent="0.3">
      <c r="B3" s="245" t="s">
        <v>100</v>
      </c>
      <c r="C3" s="246"/>
      <c r="D3" s="247"/>
    </row>
    <row r="4" spans="2:4" ht="26" x14ac:dyDescent="0.3">
      <c r="B4" s="113" t="s">
        <v>101</v>
      </c>
      <c r="C4" s="113" t="s">
        <v>102</v>
      </c>
      <c r="D4" s="113" t="s">
        <v>103</v>
      </c>
    </row>
    <row r="5" spans="2:4" ht="14.25" customHeight="1" x14ac:dyDescent="0.3">
      <c r="B5" s="248" t="s">
        <v>147</v>
      </c>
      <c r="C5" s="249"/>
      <c r="D5" s="250"/>
    </row>
    <row r="6" spans="2:4" x14ac:dyDescent="0.3">
      <c r="B6" s="251"/>
      <c r="C6" s="252"/>
      <c r="D6" s="253"/>
    </row>
    <row r="7" spans="2:4" x14ac:dyDescent="0.3">
      <c r="B7" s="119">
        <v>1</v>
      </c>
      <c r="C7" s="114" t="s">
        <v>227</v>
      </c>
      <c r="D7" s="115">
        <f>DKŽ_1!G17</f>
        <v>0</v>
      </c>
    </row>
    <row r="8" spans="2:4" x14ac:dyDescent="0.3">
      <c r="B8" s="64">
        <v>2</v>
      </c>
      <c r="C8" s="114" t="s">
        <v>104</v>
      </c>
      <c r="D8" s="115">
        <f>DKŽ_2!G131</f>
        <v>0</v>
      </c>
    </row>
    <row r="9" spans="2:4" x14ac:dyDescent="0.3">
      <c r="B9" s="64">
        <v>3</v>
      </c>
      <c r="C9" s="114" t="s">
        <v>105</v>
      </c>
      <c r="D9" s="115">
        <f>DKŽ_3!G57</f>
        <v>0</v>
      </c>
    </row>
    <row r="10" spans="2:4" x14ac:dyDescent="0.3">
      <c r="B10" s="64">
        <v>4</v>
      </c>
      <c r="C10" s="114" t="s">
        <v>109</v>
      </c>
      <c r="D10" s="115">
        <f>DKŽ_4!G37</f>
        <v>0</v>
      </c>
    </row>
    <row r="11" spans="2:4" x14ac:dyDescent="0.3">
      <c r="B11" s="64">
        <v>5</v>
      </c>
      <c r="C11" s="114" t="s">
        <v>108</v>
      </c>
      <c r="D11" s="115">
        <f>DKŽ_5!G38</f>
        <v>0</v>
      </c>
    </row>
    <row r="12" spans="2:4" ht="26" x14ac:dyDescent="0.3">
      <c r="B12" s="113" t="s">
        <v>106</v>
      </c>
      <c r="C12" s="116" t="s">
        <v>107</v>
      </c>
      <c r="D12" s="115">
        <f>SUM(D7:D11)</f>
        <v>0</v>
      </c>
    </row>
    <row r="15" spans="2:4" ht="74.25" customHeight="1" x14ac:dyDescent="0.3">
      <c r="B15" s="254" t="s">
        <v>110</v>
      </c>
      <c r="C15" s="254"/>
      <c r="D15" s="254"/>
    </row>
    <row r="19" spans="2:4" ht="14.5" x14ac:dyDescent="0.35">
      <c r="B19" s="217"/>
      <c r="C19" s="217"/>
      <c r="D19" s="218" t="s">
        <v>111</v>
      </c>
    </row>
    <row r="20" spans="2:4" x14ac:dyDescent="0.3">
      <c r="B20" s="217"/>
      <c r="C20" s="217"/>
      <c r="D20" s="217"/>
    </row>
    <row r="21" spans="2:4" ht="227.25" customHeight="1" x14ac:dyDescent="0.3">
      <c r="B21" s="240" t="s">
        <v>432</v>
      </c>
      <c r="C21" s="241"/>
      <c r="D21" s="241"/>
    </row>
    <row r="22" spans="2:4" x14ac:dyDescent="0.3">
      <c r="B22" s="255" t="s">
        <v>433</v>
      </c>
      <c r="C22" s="256"/>
      <c r="D22" s="256"/>
    </row>
    <row r="23" spans="2:4" ht="138.75" customHeight="1" x14ac:dyDescent="0.3">
      <c r="B23" s="240" t="s">
        <v>434</v>
      </c>
      <c r="C23" s="241"/>
      <c r="D23" s="241"/>
    </row>
    <row r="24" spans="2:4" x14ac:dyDescent="0.3">
      <c r="B24" s="60"/>
      <c r="C24" s="60"/>
      <c r="D24" s="60"/>
    </row>
    <row r="25" spans="2:4" ht="67.5" customHeight="1" x14ac:dyDescent="0.3">
      <c r="B25" s="242" t="s">
        <v>112</v>
      </c>
      <c r="C25" s="243"/>
      <c r="D25" s="243"/>
    </row>
  </sheetData>
  <sheetProtection algorithmName="SHA-512" hashValue="U498Rse8jvZH72Oa1N+LYhzLj7BrtA21IHKEET1exVj28+7nF8m23pmifrkmgOi/0xW0ppCas9r5+WJwiWJZZA==" saltValue="Y3pCaTniq7+jOCy0TmyDCA==" spinCount="100000" sheet="1" objects="1" scenarios="1"/>
  <mergeCells count="8">
    <mergeCell ref="B23:D23"/>
    <mergeCell ref="B25:D25"/>
    <mergeCell ref="B2:D2"/>
    <mergeCell ref="B3:D3"/>
    <mergeCell ref="B5:D6"/>
    <mergeCell ref="B15:D15"/>
    <mergeCell ref="B21:D21"/>
    <mergeCell ref="B22:D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E0BFD2B1-D37E-4B0B-9ECF-24F74E6A7F2F}">
  <ds:schemaRefs>
    <ds:schemaRef ds:uri="http://schemas.microsoft.com/sharepoint/v3/contenttype/forms"/>
  </ds:schemaRefs>
</ds:datastoreItem>
</file>

<file path=customXml/itemProps2.xml><?xml version="1.0" encoding="utf-8"?>
<ds:datastoreItem xmlns:ds="http://schemas.openxmlformats.org/officeDocument/2006/customXml" ds:itemID="{027ABE52-0720-43FD-AB10-227A5DED6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B318AC-17A3-47AC-B312-7D124C4A7226}">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DKŽ_1</vt:lpstr>
      <vt:lpstr>DKŽ_2</vt:lpstr>
      <vt:lpstr>DKŽ_3</vt:lpstr>
      <vt:lpstr>DKŽ_4</vt:lpstr>
      <vt:lpstr>DKŽ_5</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Aiškutė Tranienė</cp:lastModifiedBy>
  <dcterms:created xsi:type="dcterms:W3CDTF">2024-03-29T05:22:49Z</dcterms:created>
  <dcterms:modified xsi:type="dcterms:W3CDTF">2025-01-23T14:21:41Z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