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SAK_Stentai_13178/PD/"/>
    </mc:Choice>
  </mc:AlternateContent>
  <xr:revisionPtr revIDLastSave="2" documentId="13_ncr:1_{032723D7-666C-46C7-BB49-949F247E42AC}" xr6:coauthVersionLast="47" xr6:coauthVersionMax="47" xr10:uidLastSave="{3C9CC504-75BD-4F1F-BA0C-8DDF28E800A3}"/>
  <bookViews>
    <workbookView xWindow="-108" yWindow="-108" windowWidth="23256" windowHeight="13896" xr2:uid="{3F62F78B-F200-4746-A3E1-0C0806EEBD4E}"/>
  </bookViews>
  <sheets>
    <sheet name="TS_tulžies latak.stentai" sheetId="1" r:id="rId1"/>
  </sheets>
  <definedNames>
    <definedName name="_xlnm._FilterDatabase" localSheetId="0" hidden="1">'TS_tulžies latak.stentai'!$A$7:$S$11</definedName>
  </definedNames>
  <calcPr calcId="191029"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1" l="1"/>
  <c r="K9" i="1" s="1"/>
  <c r="M9" i="1"/>
  <c r="O9" i="1"/>
  <c r="J10" i="1"/>
  <c r="K10" i="1" s="1"/>
  <c r="M10" i="1"/>
  <c r="O10" i="1" s="1"/>
  <c r="O11" i="1" s="1"/>
  <c r="M11" i="1"/>
  <c r="K11" i="1" l="1"/>
  <c r="J11" i="1"/>
</calcChain>
</file>

<file path=xl/sharedStrings.xml><?xml version="1.0" encoding="utf-8"?>
<sst xmlns="http://schemas.openxmlformats.org/spreadsheetml/2006/main" count="37" uniqueCount="34">
  <si>
    <t>Viso:</t>
  </si>
  <si>
    <t>vnt.</t>
  </si>
  <si>
    <t>Vienkartinis, sterilus, supakuotas po vieną, plastikinis. RX tipo sistema. Su užraktu. 7 Fr, 8,5 Fr arba 10 Fr dydžio , pagal pirkėjo poreikį. Ne trumpesnis nei 202 cm ilgio. Tinka kartu su 0,035¨ kreipiamąja styga - pravedikliu.</t>
  </si>
  <si>
    <t>Plastikinių stentų įvedimo sistemos</t>
  </si>
  <si>
    <t>1.2</t>
  </si>
  <si>
    <t>Vienkartiniai. Sterilūs. Plastikiniai. Supakuotas po vieną. Tinkantys darbiniam kanalui 2,8 mm arba 3,2 mm. Pagaminti iš polietileno. Abu stento galai dvigubo pigtail tipo, anatomiškai lenkti į vieną pusę (duodenalinio lenkimo) su sparneliais arba pusmėnulio formos su sparneliais, pagal ligoninės poreikį. Turi Turi drenažines akutes galuose. Turi ryškią stentavimo ribos žymę viename stento gale. Pagal pirkėjo poreikį 7 Fr, 8,5 Fr arba 10 Fr dydžio. Galimas ilgis 3, 5, 7, 10, 12, 15 arba 18 cm, pagal pirkėjo poreikį. Rentgeno kontrastinis. Stentavus, galima atlikti viso kūno MRT tyrimą. Tinkantys darbui su 0,035¨ styga-pravedėju.</t>
  </si>
  <si>
    <t>33141230-1</t>
  </si>
  <si>
    <t>Tulžies latakų plastikiniai stentai</t>
  </si>
  <si>
    <t>1.1</t>
  </si>
  <si>
    <t>Pastabos</t>
  </si>
  <si>
    <t>Gamintojas</t>
  </si>
  <si>
    <t>Tiekėjo siūlomos prekės kodas*</t>
  </si>
  <si>
    <t>Tiekėjo siūlomų prekių  charakteristikos, parametrai, jų reikšmės</t>
  </si>
  <si>
    <t>Suma EUR su PVM</t>
  </si>
  <si>
    <t>PVM tarifas ٪</t>
  </si>
  <si>
    <t>Suma EUR be PVM</t>
  </si>
  <si>
    <t xml:space="preserve">Siūlomas įkainis EUR be PVM, </t>
  </si>
  <si>
    <t xml:space="preserve">Maksimali pirkimo suma Eur su PVM </t>
  </si>
  <si>
    <t xml:space="preserve">Maksimali pirkimo suma Eur be PVM </t>
  </si>
  <si>
    <t xml:space="preserve">Vnt. kaina Eur be PVM </t>
  </si>
  <si>
    <t>Mato vienetas</t>
  </si>
  <si>
    <t>Charakteristikos, reikalavimai</t>
  </si>
  <si>
    <t>BVPŽ kodas</t>
  </si>
  <si>
    <t>Priemonės pavadinimas</t>
  </si>
  <si>
    <t>Pirkimo dalies Nr. jei pirkimas kartojamas</t>
  </si>
  <si>
    <t>Pirkimo dalies Nr.</t>
  </si>
  <si>
    <t>Tiekėjo pasiūlymas</t>
  </si>
  <si>
    <t xml:space="preserve">Planuojama pirkėjo </t>
  </si>
  <si>
    <t>Vienkartinės medicinos priemonės endoskopijai (Tulžies latakų stentai ir įvedimo sistemos)</t>
  </si>
  <si>
    <t>TECHNINĖ SPECIFIKACIJA</t>
  </si>
  <si>
    <t>VšĮ VUL Santaros klinikos</t>
  </si>
  <si>
    <t>Plastikiniai tulžies latakų stentai</t>
  </si>
  <si>
    <t xml:space="preserve">Preliminarus kiekis 3 mėn. </t>
  </si>
  <si>
    <t>1. Prekių kokybė, žymėjimas, informacija vartotojui turi atitikti 93/42/EEC ir/ar MDR (ES) 2017/745 direktyvų reikalavimus. CE ženklinimas. Pateikti kartu su pasiūlymu tai įrodančius dokumentus.
2. Prekių charakteristikoms patvirtinti tiekėjai su pasiūlymu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privalo įrodyti, kad siūlomos prekės atitinka šioje techninėje specifikacijoje nurodytus reikalavimus - kartu su pasiūlymu tiekėjas turi pateikti prekių gamintojo techninius dokumentus,  įrodančius techninėje specifikacijoje nustatytų reikalavimų atitikimą lietuvių kalba (reikalavimai dokumentų vertimui pateikti Bendrųjų pirkimo sąlygų 5.7 p., lietuvių kalba privaloma pateikti tik techninę informaciją, kuri įrodo siūlomų prekių atitikimą techninės specifikacijos reikalavimams). Teikiamuose gamintojo techniniuose dokumentuose tiekėjas turi pažymėti informaciją (pabraukti ar spalvotai pažymėti arba rodyklėmis nurodyti ar pan.), kuri įrodo prekių atitikimą techninės specifikacijos reikalavimams ir prie pažymėtos informacijos turi įrašyti techninės specifikacijos punktų numerius, kuriuose nurodyti reikalavimai. Perkančioji organizacija gali prašyti tiekėjo pateikti prekių gamintojo techninių dokumentų originalus, tiekėjui jų nepateikus – pasiūlymą atmesti. Pastaba. Jei techniniai duomenys, įrodantys, kad prekės atitinka techninės specifikacijos reikalavimus, pateikti bendruose gamintojo dokumentuose (kataloguose, brošiūrose ar pan.) ne lietuvių kalba (turėtų būti anglų kalba, nes ji laikoma tarptautine verslo komunikacijos kalba), tokiu atveju, nereikia pateikti viso dokumento vertimo į lietuvių kalbą, būtina pateikti vertimą į lietuvių kalbą tik tų dokumento vietų, kurios būtinos įrodymui, jog prekės atitinka techninės specifikacijos reikalavimus.  
*Prekės kodas gamintojo kataloge, jeigu gamintojas turi savo prekių katalogą.
6. Galiojimo laikas ne trumpesnis kaip 70% priemonės galiojimo termino pristatymo metu.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</si>
</sst>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_-* #,##0.00\ _€_-;\-* #,##0.00\ _€_-;_-* &quot;-&quot;??\ _€_-;_-@_-"/>
  </numFmts>
  <fonts count="8" x14ac:knownFonts="1">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1"/>
      <color theme="1"/>
      <name val="Times New Roman"/>
      <family val="1"/>
      <charset val="186"/>
    </font>
    <font>
      <b/>
      <sz val="11"/>
      <color theme="1"/>
      <name val="Times New Roman"/>
      <family val="1"/>
      <charset val="186"/>
    </font>
    <font>
      <b/>
      <sz val="10"/>
      <color theme="1"/>
      <name val="Times New Roman"/>
      <family val="1"/>
      <charset val="186"/>
    </font>
    <font>
      <b/>
      <sz val="12"/>
      <color theme="1"/>
      <name val="Times New Roman"/>
      <family val="1"/>
      <charset val="186"/>
    </font>
    <font>
      <sz val="12"/>
      <color theme="1"/>
      <name val="Times New Roman"/>
      <family val="1"/>
      <charset val="186"/>
    </font>
  </fonts>
  <fills count="4">
    <fill>
      <patternFill patternType="none"/>
    </fill>
    <fill>
      <patternFill patternType="gray125"/>
    </fill>
    <fill>
      <patternFill patternType="solid">
        <fgColor rgb="FFC6EFCE"/>
      </patternFill>
    </fill>
    <fill>
      <patternFill patternType="solid">
        <fgColor theme="0"/>
        <bgColor indexed="64"/>
      </patternFill>
    </fill>
  </fills>
  <borders count="18">
    <border>
      <left/>
      <right/>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medium">
        <color indexed="64"/>
      </left>
      <right style="thin">
        <color auto="1"/>
      </right>
      <top style="thin">
        <color auto="1"/>
      </top>
      <bottom style="thin">
        <color auto="1"/>
      </bottom>
      <diagonal/>
    </border>
    <border>
      <left/>
      <right style="thin">
        <color indexed="64"/>
      </right>
      <top style="thin">
        <color indexed="64"/>
      </top>
      <bottom/>
      <diagonal/>
    </border>
    <border>
      <left style="thin">
        <color auto="1"/>
      </left>
      <right style="medium">
        <color indexed="64"/>
      </right>
      <top/>
      <bottom style="thin">
        <color auto="1"/>
      </bottom>
      <diagonal/>
    </border>
    <border>
      <left style="thin">
        <color auto="1"/>
      </left>
      <right style="thin">
        <color auto="1"/>
      </right>
      <top/>
      <bottom style="thin">
        <color auto="1"/>
      </bottom>
      <diagonal/>
    </border>
    <border>
      <left style="medium">
        <color indexed="64"/>
      </left>
      <right style="thin">
        <color auto="1"/>
      </right>
      <top/>
      <bottom style="thin">
        <color auto="1"/>
      </bottom>
      <diagonal/>
    </border>
    <border>
      <left style="thin">
        <color auto="1"/>
      </left>
      <right style="medium">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medium">
        <color indexed="64"/>
      </top>
      <bottom style="thin">
        <color auto="1"/>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7">
    <xf numFmtId="0" fontId="0" fillId="0" borderId="0"/>
    <xf numFmtId="0" fontId="2" fillId="2"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cellStyleXfs>
  <cellXfs count="69">
    <xf numFmtId="0" fontId="0" fillId="0" borderId="0" xfId="0"/>
    <xf numFmtId="0" fontId="3" fillId="3" borderId="0" xfId="2" applyFont="1" applyFill="1"/>
    <xf numFmtId="0" fontId="3" fillId="3" borderId="0" xfId="2" applyFont="1" applyFill="1" applyAlignment="1">
      <alignment vertical="top"/>
    </xf>
    <xf numFmtId="0" fontId="3" fillId="3" borderId="0" xfId="2" applyFont="1" applyFill="1" applyAlignment="1">
      <alignment horizontal="center"/>
    </xf>
    <xf numFmtId="4" fontId="3" fillId="3" borderId="0" xfId="2" applyNumberFormat="1" applyFont="1" applyFill="1"/>
    <xf numFmtId="0" fontId="3" fillId="3" borderId="1" xfId="2" applyFont="1" applyFill="1" applyBorder="1" applyAlignment="1">
      <alignment horizontal="left"/>
    </xf>
    <xf numFmtId="4" fontId="3" fillId="3" borderId="1" xfId="2" applyNumberFormat="1" applyFont="1" applyFill="1" applyBorder="1" applyAlignment="1">
      <alignment horizontal="center"/>
    </xf>
    <xf numFmtId="2" fontId="4" fillId="3" borderId="1" xfId="2" applyNumberFormat="1" applyFont="1" applyFill="1" applyBorder="1" applyAlignment="1">
      <alignment horizontal="center"/>
    </xf>
    <xf numFmtId="0" fontId="4" fillId="3" borderId="1" xfId="2" applyFont="1" applyFill="1" applyBorder="1" applyAlignment="1">
      <alignment horizontal="center"/>
    </xf>
    <xf numFmtId="4" fontId="4" fillId="3" borderId="1" xfId="2" applyNumberFormat="1" applyFont="1" applyFill="1" applyBorder="1" applyAlignment="1">
      <alignment horizontal="center"/>
    </xf>
    <xf numFmtId="0" fontId="3" fillId="3" borderId="1" xfId="2" applyFont="1" applyFill="1" applyBorder="1" applyAlignment="1">
      <alignment horizontal="center"/>
    </xf>
    <xf numFmtId="1" fontId="3" fillId="3" borderId="1" xfId="2" applyNumberFormat="1" applyFont="1" applyFill="1" applyBorder="1" applyAlignment="1">
      <alignment horizontal="center"/>
    </xf>
    <xf numFmtId="0" fontId="3" fillId="3" borderId="1" xfId="2" applyFont="1" applyFill="1" applyBorder="1"/>
    <xf numFmtId="0" fontId="3" fillId="3" borderId="2" xfId="2" applyFont="1" applyFill="1" applyBorder="1" applyAlignment="1">
      <alignment horizontal="center"/>
    </xf>
    <xf numFmtId="1" fontId="3" fillId="3" borderId="3" xfId="2" applyNumberFormat="1" applyFont="1" applyFill="1" applyBorder="1" applyAlignment="1">
      <alignment horizontal="left" vertical="top"/>
    </xf>
    <xf numFmtId="1" fontId="3" fillId="3" borderId="1" xfId="2" applyNumberFormat="1" applyFont="1" applyFill="1" applyBorder="1" applyAlignment="1">
      <alignment horizontal="left" vertical="top"/>
    </xf>
    <xf numFmtId="2" fontId="3" fillId="3" borderId="1" xfId="3" applyNumberFormat="1" applyFont="1" applyFill="1" applyBorder="1" applyAlignment="1">
      <alignment horizontal="center" vertical="center"/>
    </xf>
    <xf numFmtId="2" fontId="3" fillId="3" borderId="4" xfId="3" applyNumberFormat="1" applyFont="1" applyFill="1" applyBorder="1" applyAlignment="1">
      <alignment horizontal="center" vertical="center"/>
    </xf>
    <xf numFmtId="2" fontId="3" fillId="3" borderId="3" xfId="3" applyNumberFormat="1" applyFont="1" applyFill="1" applyBorder="1" applyAlignment="1">
      <alignment horizontal="center" vertical="center"/>
    </xf>
    <xf numFmtId="4" fontId="3" fillId="3" borderId="1" xfId="3" applyNumberFormat="1" applyFont="1" applyFill="1" applyBorder="1" applyAlignment="1">
      <alignment horizontal="center" vertical="center" wrapText="1"/>
    </xf>
    <xf numFmtId="1" fontId="3" fillId="3" borderId="1" xfId="4" applyNumberFormat="1" applyFont="1" applyFill="1" applyBorder="1" applyAlignment="1">
      <alignment horizontal="center" vertical="center" wrapText="1"/>
    </xf>
    <xf numFmtId="2" fontId="3" fillId="3" borderId="1" xfId="4" applyNumberFormat="1" applyFont="1" applyFill="1" applyBorder="1" applyAlignment="1">
      <alignment horizontal="center" vertical="center" wrapText="1"/>
    </xf>
    <xf numFmtId="1" fontId="3" fillId="0" borderId="1" xfId="4" applyNumberFormat="1" applyFont="1" applyBorder="1" applyAlignment="1">
      <alignment horizontal="center" vertical="center" wrapText="1"/>
    </xf>
    <xf numFmtId="0" fontId="3" fillId="3" borderId="1" xfId="4" applyFont="1" applyFill="1" applyBorder="1" applyAlignment="1">
      <alignment horizontal="center" vertical="center" wrapText="1"/>
    </xf>
    <xf numFmtId="0" fontId="3" fillId="3" borderId="1" xfId="4" applyFont="1" applyFill="1" applyBorder="1" applyAlignment="1">
      <alignment vertical="top" wrapText="1"/>
    </xf>
    <xf numFmtId="2" fontId="3" fillId="3" borderId="1" xfId="3" applyNumberFormat="1" applyFont="1" applyFill="1" applyBorder="1" applyAlignment="1">
      <alignment horizontal="left" vertical="top"/>
    </xf>
    <xf numFmtId="0" fontId="3" fillId="3" borderId="1" xfId="2" applyFont="1" applyFill="1" applyBorder="1" applyAlignment="1">
      <alignment horizontal="center" vertical="top"/>
    </xf>
    <xf numFmtId="0" fontId="3" fillId="3" borderId="4" xfId="2" applyFont="1" applyFill="1" applyBorder="1" applyAlignment="1">
      <alignment horizontal="center" vertical="top"/>
    </xf>
    <xf numFmtId="2" fontId="3" fillId="3" borderId="2" xfId="5" applyNumberFormat="1" applyFont="1" applyFill="1" applyBorder="1" applyAlignment="1">
      <alignment horizontal="center" vertical="top"/>
    </xf>
    <xf numFmtId="1" fontId="3" fillId="3" borderId="1" xfId="2" applyNumberFormat="1" applyFont="1" applyFill="1" applyBorder="1" applyAlignment="1">
      <alignment horizontal="center" vertical="center" wrapText="1"/>
    </xf>
    <xf numFmtId="164" fontId="3" fillId="3" borderId="1" xfId="2" applyNumberFormat="1" applyFont="1" applyFill="1" applyBorder="1" applyAlignment="1">
      <alignment horizontal="center" vertical="center"/>
    </xf>
    <xf numFmtId="1" fontId="3" fillId="0" borderId="1" xfId="2" applyNumberFormat="1" applyFont="1" applyBorder="1" applyAlignment="1">
      <alignment horizontal="center" vertical="center"/>
    </xf>
    <xf numFmtId="2" fontId="3" fillId="3" borderId="1" xfId="2" applyNumberFormat="1" applyFont="1" applyFill="1" applyBorder="1" applyAlignment="1">
      <alignment horizontal="center" vertical="center" wrapText="1"/>
    </xf>
    <xf numFmtId="2" fontId="3" fillId="3" borderId="1" xfId="2" applyNumberFormat="1" applyFont="1" applyFill="1" applyBorder="1" applyAlignment="1">
      <alignment horizontal="left" vertical="top" wrapText="1"/>
    </xf>
    <xf numFmtId="2" fontId="3" fillId="3" borderId="1" xfId="5" applyNumberFormat="1" applyFont="1" applyFill="1" applyBorder="1" applyAlignment="1">
      <alignment horizontal="left" vertical="top"/>
    </xf>
    <xf numFmtId="0" fontId="3" fillId="3" borderId="1" xfId="2" applyFont="1" applyFill="1" applyBorder="1" applyAlignment="1">
      <alignment horizontal="center" vertical="top" wrapText="1"/>
    </xf>
    <xf numFmtId="2" fontId="3" fillId="3" borderId="5" xfId="5" applyNumberFormat="1" applyFont="1" applyFill="1" applyBorder="1" applyAlignment="1">
      <alignment horizontal="center" vertical="top"/>
    </xf>
    <xf numFmtId="1" fontId="3" fillId="3" borderId="3" xfId="2" applyNumberFormat="1" applyFont="1" applyFill="1" applyBorder="1" applyAlignment="1">
      <alignment horizontal="left" vertical="top" wrapText="1"/>
    </xf>
    <xf numFmtId="1" fontId="3" fillId="3" borderId="1" xfId="2" applyNumberFormat="1" applyFont="1" applyFill="1" applyBorder="1" applyAlignment="1">
      <alignment horizontal="left" vertical="top" wrapText="1"/>
    </xf>
    <xf numFmtId="164" fontId="3" fillId="3" borderId="1" xfId="6" applyNumberFormat="1" applyFont="1" applyFill="1" applyBorder="1" applyAlignment="1">
      <alignment horizontal="center" vertical="center" wrapText="1"/>
    </xf>
    <xf numFmtId="0" fontId="5" fillId="3" borderId="2" xfId="3"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7" xfId="2" applyFont="1" applyFill="1" applyBorder="1" applyAlignment="1" applyProtection="1">
      <alignment horizontal="center" vertical="center" wrapText="1"/>
      <protection locked="0"/>
    </xf>
    <xf numFmtId="0" fontId="5" fillId="3" borderId="7" xfId="1" applyFont="1" applyFill="1" applyBorder="1" applyAlignment="1" applyProtection="1">
      <alignment horizontal="center" vertical="center" wrapText="1"/>
      <protection locked="0"/>
    </xf>
    <xf numFmtId="0" fontId="5" fillId="3" borderId="8" xfId="1" applyFont="1" applyFill="1" applyBorder="1" applyAlignment="1" applyProtection="1">
      <alignment horizontal="center" vertical="center" wrapText="1"/>
      <protection locked="0"/>
    </xf>
    <xf numFmtId="0" fontId="5" fillId="3" borderId="9" xfId="1" applyFont="1" applyFill="1" applyBorder="1" applyAlignment="1" applyProtection="1">
      <alignment horizontal="center" vertical="center" wrapText="1"/>
      <protection locked="0"/>
    </xf>
    <xf numFmtId="0" fontId="5" fillId="3" borderId="10" xfId="1" applyFont="1" applyFill="1" applyBorder="1" applyAlignment="1" applyProtection="1">
      <alignment horizontal="center" vertical="center" wrapText="1"/>
      <protection locked="0"/>
    </xf>
    <xf numFmtId="0" fontId="5" fillId="3" borderId="10" xfId="2" applyFont="1" applyFill="1" applyBorder="1" applyAlignment="1" applyProtection="1">
      <alignment horizontal="center" vertical="center" wrapText="1"/>
      <protection locked="0"/>
    </xf>
    <xf numFmtId="2" fontId="5" fillId="3" borderId="10" xfId="3" applyNumberFormat="1" applyFont="1" applyFill="1" applyBorder="1" applyAlignment="1">
      <alignment horizontal="center" vertical="center" wrapText="1"/>
    </xf>
    <xf numFmtId="0" fontId="5" fillId="3" borderId="10" xfId="3" applyFont="1" applyFill="1" applyBorder="1" applyAlignment="1">
      <alignment horizontal="center" vertical="center" wrapText="1"/>
    </xf>
    <xf numFmtId="0" fontId="5" fillId="3" borderId="11" xfId="3" applyFont="1" applyFill="1" applyBorder="1" applyAlignment="1">
      <alignment horizontal="center" vertical="center" wrapText="1"/>
    </xf>
    <xf numFmtId="0" fontId="3" fillId="3" borderId="0" xfId="2" applyFont="1" applyFill="1" applyProtection="1">
      <protection locked="0"/>
    </xf>
    <xf numFmtId="0" fontId="4" fillId="3" borderId="0" xfId="2" applyFont="1" applyFill="1"/>
    <xf numFmtId="0" fontId="7" fillId="3" borderId="0" xfId="2" applyFont="1" applyFill="1" applyProtection="1">
      <protection locked="0"/>
    </xf>
    <xf numFmtId="0" fontId="3" fillId="3" borderId="0" xfId="2" applyFont="1" applyFill="1" applyAlignment="1" applyProtection="1">
      <alignment vertical="top"/>
      <protection locked="0"/>
    </xf>
    <xf numFmtId="4" fontId="3" fillId="3" borderId="0" xfId="2" applyNumberFormat="1" applyFont="1" applyFill="1" applyAlignment="1" applyProtection="1">
      <alignment horizontal="center" vertical="top"/>
      <protection locked="0"/>
    </xf>
    <xf numFmtId="1" fontId="3" fillId="3" borderId="0" xfId="2" applyNumberFormat="1" applyFont="1" applyFill="1" applyAlignment="1" applyProtection="1">
      <alignment horizontal="center" vertical="top"/>
      <protection locked="0"/>
    </xf>
    <xf numFmtId="0" fontId="3" fillId="3" borderId="0" xfId="2" applyFont="1" applyFill="1" applyAlignment="1" applyProtection="1">
      <alignment horizontal="center" vertical="top"/>
      <protection locked="0"/>
    </xf>
    <xf numFmtId="0" fontId="4" fillId="3" borderId="0" xfId="2" applyFont="1" applyFill="1" applyAlignment="1" applyProtection="1">
      <alignment horizontal="center" vertical="top"/>
      <protection locked="0"/>
    </xf>
    <xf numFmtId="2" fontId="4" fillId="3" borderId="0" xfId="2" applyNumberFormat="1" applyFont="1" applyFill="1" applyAlignment="1" applyProtection="1">
      <alignment horizontal="left" vertical="top"/>
      <protection locked="0"/>
    </xf>
    <xf numFmtId="2" fontId="6" fillId="3" borderId="0" xfId="2" applyNumberFormat="1" applyFont="1" applyFill="1" applyAlignment="1" applyProtection="1">
      <alignment horizontal="center" vertical="top"/>
      <protection locked="0"/>
    </xf>
    <xf numFmtId="2" fontId="6" fillId="3" borderId="17" xfId="2" applyNumberFormat="1" applyFont="1" applyFill="1" applyBorder="1" applyAlignment="1" applyProtection="1">
      <alignment horizontal="center" vertical="top"/>
      <protection locked="0"/>
    </xf>
    <xf numFmtId="2" fontId="3" fillId="3" borderId="16" xfId="2" applyNumberFormat="1" applyFont="1" applyFill="1" applyBorder="1" applyAlignment="1" applyProtection="1">
      <alignment horizontal="left" vertical="top" wrapText="1"/>
      <protection locked="0"/>
    </xf>
    <xf numFmtId="2" fontId="3" fillId="3" borderId="15" xfId="2" applyNumberFormat="1" applyFont="1" applyFill="1" applyBorder="1" applyAlignment="1" applyProtection="1">
      <alignment horizontal="left" vertical="top" wrapText="1"/>
      <protection locked="0"/>
    </xf>
    <xf numFmtId="2" fontId="3" fillId="3" borderId="2" xfId="2" applyNumberFormat="1" applyFont="1" applyFill="1" applyBorder="1" applyAlignment="1" applyProtection="1">
      <alignment horizontal="left" vertical="top" wrapText="1"/>
      <protection locked="0"/>
    </xf>
    <xf numFmtId="0" fontId="6" fillId="3" borderId="14" xfId="2" applyFont="1" applyFill="1" applyBorder="1" applyAlignment="1">
      <alignment horizontal="center"/>
    </xf>
    <xf numFmtId="0" fontId="6" fillId="3" borderId="13" xfId="2" applyFont="1" applyFill="1" applyBorder="1" applyAlignment="1">
      <alignment horizontal="center"/>
    </xf>
    <xf numFmtId="0" fontId="6" fillId="3" borderId="12" xfId="2" applyFont="1" applyFill="1" applyBorder="1" applyAlignment="1">
      <alignment horizontal="center"/>
    </xf>
  </cellXfs>
  <cellStyles count="7">
    <cellStyle name="Comma 2 2" xfId="6" xr:uid="{5C54BCA8-0AB9-4185-ACDA-EE8DE319F831}"/>
    <cellStyle name="Good" xfId="1" builtinId="26"/>
    <cellStyle name="Normal" xfId="0" builtinId="0"/>
    <cellStyle name="Normal 14 2 3 2" xfId="5" xr:uid="{3B853428-F299-4C92-81AC-7E8DE9151564}"/>
    <cellStyle name="Normal 26 2" xfId="3" xr:uid="{D55854C3-34AA-4098-9057-54987FD688D9}"/>
    <cellStyle name="Normal 60" xfId="2" xr:uid="{E50F6461-19D3-4841-B0E7-599770225AC5}"/>
    <cellStyle name="Normal 67" xfId="4" xr:uid="{15C85043-227F-4D54-BBDD-9D6B1A35E8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4522B-C80D-4CC7-9F29-29A5BE9B2383}">
  <dimension ref="A1:U12"/>
  <sheetViews>
    <sheetView tabSelected="1" zoomScale="72" zoomScaleNormal="72" workbookViewId="0">
      <selection activeCell="A4" sqref="A4:S4"/>
    </sheetView>
  </sheetViews>
  <sheetFormatPr defaultColWidth="9.109375" defaultRowHeight="13.8" x14ac:dyDescent="0.25"/>
  <cols>
    <col min="1" max="1" width="8.33203125" style="1" customWidth="1"/>
    <col min="2" max="2" width="13.88671875" style="1" customWidth="1"/>
    <col min="3" max="3" width="26.6640625" style="1" customWidth="1"/>
    <col min="4" max="4" width="13.33203125" style="1" customWidth="1"/>
    <col min="5" max="5" width="73.5546875" style="1" customWidth="1"/>
    <col min="6" max="6" width="10.6640625" style="3" customWidth="1"/>
    <col min="7" max="7" width="14" style="1" customWidth="1"/>
    <col min="8" max="8" width="11.33203125" style="3" customWidth="1"/>
    <col min="9" max="9" width="9.6640625" style="1" customWidth="1"/>
    <col min="10" max="10" width="14.44140625" style="3" customWidth="1"/>
    <col min="11" max="12" width="13.88671875" style="3" customWidth="1"/>
    <col min="13" max="13" width="13.44140625" style="3" customWidth="1"/>
    <col min="14" max="14" width="10.33203125" style="3" customWidth="1"/>
    <col min="15" max="15" width="14.88671875" style="3" customWidth="1"/>
    <col min="16" max="16" width="25.88671875" style="3" customWidth="1"/>
    <col min="17" max="17" width="18.44140625" style="3" customWidth="1"/>
    <col min="18" max="18" width="16" style="3" customWidth="1"/>
    <col min="19" max="19" width="21.33203125" style="3" customWidth="1"/>
    <col min="20" max="20" width="24" style="2" customWidth="1"/>
    <col min="21" max="21" width="20" style="1" customWidth="1"/>
    <col min="22" max="22" width="37.33203125" style="1" customWidth="1"/>
    <col min="23" max="16384" width="9.109375" style="1"/>
  </cols>
  <sheetData>
    <row r="1" spans="1:21" s="52" customFormat="1" ht="13.5" customHeight="1" x14ac:dyDescent="0.25">
      <c r="A1" s="60" t="s">
        <v>30</v>
      </c>
      <c r="B1" s="60"/>
      <c r="C1" s="59"/>
      <c r="D1" s="59"/>
      <c r="E1" s="58"/>
      <c r="F1" s="58"/>
      <c r="G1" s="57"/>
      <c r="H1" s="56"/>
      <c r="I1" s="56"/>
      <c r="J1" s="55"/>
    </row>
    <row r="2" spans="1:21" s="54" customFormat="1" ht="15.6" x14ac:dyDescent="0.3">
      <c r="A2" s="61" t="s">
        <v>29</v>
      </c>
      <c r="B2" s="61"/>
      <c r="C2" s="61"/>
      <c r="D2" s="61"/>
      <c r="E2" s="61"/>
      <c r="F2" s="61"/>
      <c r="G2" s="61"/>
      <c r="H2" s="61"/>
      <c r="I2" s="61"/>
      <c r="J2" s="61"/>
      <c r="K2" s="61"/>
      <c r="L2" s="61"/>
      <c r="M2" s="61"/>
      <c r="N2" s="61"/>
      <c r="O2" s="61"/>
      <c r="P2" s="61"/>
      <c r="Q2" s="61"/>
      <c r="R2" s="61"/>
      <c r="S2" s="61"/>
    </row>
    <row r="3" spans="1:21" s="54" customFormat="1" ht="15.6" x14ac:dyDescent="0.3">
      <c r="A3" s="62" t="s">
        <v>28</v>
      </c>
      <c r="B3" s="62"/>
      <c r="C3" s="62"/>
      <c r="D3" s="62"/>
      <c r="E3" s="62"/>
      <c r="F3" s="62"/>
      <c r="G3" s="62"/>
      <c r="H3" s="62"/>
      <c r="I3" s="62"/>
      <c r="J3" s="62"/>
      <c r="K3" s="62"/>
      <c r="L3" s="62"/>
      <c r="M3" s="62"/>
      <c r="N3" s="62"/>
      <c r="O3" s="62"/>
      <c r="P3" s="62"/>
      <c r="Q3" s="62"/>
      <c r="R3" s="62"/>
      <c r="S3" s="62"/>
    </row>
    <row r="4" spans="1:21" s="52" customFormat="1" ht="147" customHeight="1" x14ac:dyDescent="0.25">
      <c r="A4" s="63" t="s">
        <v>33</v>
      </c>
      <c r="B4" s="64"/>
      <c r="C4" s="64"/>
      <c r="D4" s="64"/>
      <c r="E4" s="64"/>
      <c r="F4" s="64"/>
      <c r="G4" s="64"/>
      <c r="H4" s="64"/>
      <c r="I4" s="64"/>
      <c r="J4" s="64"/>
      <c r="K4" s="64"/>
      <c r="L4" s="64"/>
      <c r="M4" s="64"/>
      <c r="N4" s="64"/>
      <c r="O4" s="64"/>
      <c r="P4" s="64"/>
      <c r="Q4" s="64"/>
      <c r="R4" s="64"/>
      <c r="S4" s="65"/>
    </row>
    <row r="5" spans="1:21" ht="14.4" thickBot="1" x14ac:dyDescent="0.3">
      <c r="E5" s="3"/>
      <c r="G5" s="3"/>
      <c r="I5" s="3"/>
      <c r="T5" s="52"/>
    </row>
    <row r="6" spans="1:21" ht="16.2" thickBot="1" x14ac:dyDescent="0.35">
      <c r="A6" s="66" t="s">
        <v>27</v>
      </c>
      <c r="B6" s="67"/>
      <c r="C6" s="67"/>
      <c r="D6" s="67"/>
      <c r="E6" s="67"/>
      <c r="F6" s="67"/>
      <c r="G6" s="67"/>
      <c r="H6" s="67"/>
      <c r="I6" s="67"/>
      <c r="J6" s="67"/>
      <c r="K6" s="67"/>
      <c r="L6" s="66" t="s">
        <v>26</v>
      </c>
      <c r="M6" s="67"/>
      <c r="N6" s="67"/>
      <c r="O6" s="67"/>
      <c r="P6" s="67"/>
      <c r="Q6" s="67"/>
      <c r="R6" s="68"/>
      <c r="S6" s="53"/>
      <c r="T6" s="52"/>
    </row>
    <row r="7" spans="1:21" ht="52.8" x14ac:dyDescent="0.25">
      <c r="A7" s="51" t="s">
        <v>25</v>
      </c>
      <c r="B7" s="50" t="s">
        <v>24</v>
      </c>
      <c r="C7" s="50" t="s">
        <v>23</v>
      </c>
      <c r="D7" s="50" t="s">
        <v>22</v>
      </c>
      <c r="E7" s="50" t="s">
        <v>21</v>
      </c>
      <c r="F7" s="50" t="s">
        <v>20</v>
      </c>
      <c r="G7" s="49" t="s">
        <v>32</v>
      </c>
      <c r="H7" s="47" t="s">
        <v>19</v>
      </c>
      <c r="I7" s="48" t="s">
        <v>14</v>
      </c>
      <c r="J7" s="47" t="s">
        <v>18</v>
      </c>
      <c r="K7" s="46" t="s">
        <v>17</v>
      </c>
      <c r="L7" s="45" t="s">
        <v>16</v>
      </c>
      <c r="M7" s="44" t="s">
        <v>15</v>
      </c>
      <c r="N7" s="43" t="s">
        <v>14</v>
      </c>
      <c r="O7" s="43" t="s">
        <v>13</v>
      </c>
      <c r="P7" s="42" t="s">
        <v>12</v>
      </c>
      <c r="Q7" s="42" t="s">
        <v>11</v>
      </c>
      <c r="R7" s="41" t="s">
        <v>10</v>
      </c>
      <c r="S7" s="40" t="s">
        <v>9</v>
      </c>
      <c r="T7" s="1"/>
    </row>
    <row r="8" spans="1:21" x14ac:dyDescent="0.25">
      <c r="A8" s="27">
        <v>1</v>
      </c>
      <c r="B8" s="26"/>
      <c r="C8" s="33" t="s">
        <v>31</v>
      </c>
      <c r="D8" s="34" t="s">
        <v>6</v>
      </c>
      <c r="E8" s="33"/>
      <c r="F8" s="32"/>
      <c r="G8" s="29"/>
      <c r="H8" s="39"/>
      <c r="I8" s="29"/>
      <c r="J8" s="19"/>
      <c r="K8" s="18"/>
      <c r="L8" s="17"/>
      <c r="M8" s="16"/>
      <c r="N8" s="16"/>
      <c r="O8" s="16"/>
      <c r="P8" s="38"/>
      <c r="Q8" s="38"/>
      <c r="R8" s="37"/>
      <c r="S8" s="36"/>
      <c r="U8" s="2"/>
    </row>
    <row r="9" spans="1:21" ht="110.4" x14ac:dyDescent="0.25">
      <c r="A9" s="27" t="s">
        <v>8</v>
      </c>
      <c r="B9" s="35"/>
      <c r="C9" s="33" t="s">
        <v>7</v>
      </c>
      <c r="D9" s="34"/>
      <c r="E9" s="33" t="s">
        <v>5</v>
      </c>
      <c r="F9" s="32" t="s">
        <v>1</v>
      </c>
      <c r="G9" s="31">
        <v>340</v>
      </c>
      <c r="H9" s="30">
        <v>70</v>
      </c>
      <c r="I9" s="29">
        <v>5</v>
      </c>
      <c r="J9" s="19">
        <f>+H9*G9</f>
        <v>23800</v>
      </c>
      <c r="K9" s="18">
        <f>+J9*(1+I9/100)</f>
        <v>24990</v>
      </c>
      <c r="L9" s="17"/>
      <c r="M9" s="16">
        <f>+L9*G9</f>
        <v>0</v>
      </c>
      <c r="N9" s="16"/>
      <c r="O9" s="16">
        <f>+M9*(1+N9/100)</f>
        <v>0</v>
      </c>
      <c r="P9" s="15"/>
      <c r="Q9" s="15"/>
      <c r="R9" s="14"/>
      <c r="S9" s="28"/>
      <c r="U9" s="2"/>
    </row>
    <row r="10" spans="1:21" ht="41.4" x14ac:dyDescent="0.25">
      <c r="A10" s="27" t="s">
        <v>4</v>
      </c>
      <c r="B10" s="26"/>
      <c r="C10" s="24" t="s">
        <v>3</v>
      </c>
      <c r="D10" s="25"/>
      <c r="E10" s="24" t="s">
        <v>2</v>
      </c>
      <c r="F10" s="23" t="s">
        <v>1</v>
      </c>
      <c r="G10" s="22">
        <v>85</v>
      </c>
      <c r="H10" s="21">
        <v>104</v>
      </c>
      <c r="I10" s="20">
        <v>5</v>
      </c>
      <c r="J10" s="19">
        <f>+H10*G10</f>
        <v>8840</v>
      </c>
      <c r="K10" s="18">
        <f>+J10*(1+I10/100)</f>
        <v>9282</v>
      </c>
      <c r="L10" s="17"/>
      <c r="M10" s="16">
        <f>+L10*G10</f>
        <v>0</v>
      </c>
      <c r="N10" s="16"/>
      <c r="O10" s="16">
        <f>+M10*(1+N10/100)</f>
        <v>0</v>
      </c>
      <c r="P10" s="15"/>
      <c r="Q10" s="15"/>
      <c r="R10" s="14"/>
      <c r="S10" s="13"/>
      <c r="T10" s="1"/>
    </row>
    <row r="11" spans="1:21" x14ac:dyDescent="0.25">
      <c r="A11" s="12"/>
      <c r="B11" s="12"/>
      <c r="C11" s="12"/>
      <c r="D11" s="12"/>
      <c r="E11" s="12"/>
      <c r="F11" s="10"/>
      <c r="G11" s="11"/>
      <c r="H11" s="10"/>
      <c r="I11" s="8" t="s">
        <v>0</v>
      </c>
      <c r="J11" s="9">
        <f>SUM(J9:J10)</f>
        <v>32640</v>
      </c>
      <c r="K11" s="9">
        <f>SUM(K9:K10)</f>
        <v>34272</v>
      </c>
      <c r="L11" s="8" t="s">
        <v>0</v>
      </c>
      <c r="M11" s="7">
        <f>SUM(M8:M10)</f>
        <v>0</v>
      </c>
      <c r="N11" s="8"/>
      <c r="O11" s="7">
        <f>SUM(O8:O10)</f>
        <v>0</v>
      </c>
      <c r="P11" s="6"/>
      <c r="Q11" s="6"/>
      <c r="R11" s="6"/>
      <c r="S11" s="5"/>
    </row>
    <row r="12" spans="1:21" x14ac:dyDescent="0.25">
      <c r="E12" s="4"/>
    </row>
  </sheetData>
  <autoFilter ref="A7:S11" xr:uid="{3EFD9740-424F-44D5-B3FF-FBD9F1C1C164}"/>
  <mergeCells count="5">
    <mergeCell ref="A2:S2"/>
    <mergeCell ref="A3:S3"/>
    <mergeCell ref="A4:S4"/>
    <mergeCell ref="A6:K6"/>
    <mergeCell ref="L6:R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TS_tulžies latak.stentai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Dainora Mažeikienė</cp:lastModifiedBy>
  <cp:lastPrinted>2026-07-23T06:20:25Z</cp:lastPrinted>
  <dcterms:created xsi:type="dcterms:W3CDTF">2026-07-14T12:50:08Z</dcterms:created>
  <dcterms:modified xsi:type="dcterms:W3CDTF">2026-07-23T06:20:34Z</dcterms:modified>
</cp:coreProperties>
</file>