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166925"/>
  <mc:AlternateContent xmlns:mc="http://schemas.openxmlformats.org/markup-compatibility/2006">
    <mc:Choice Requires="x15">
      <x15ac:absPath xmlns:x15ac="http://schemas.microsoft.com/office/spreadsheetml/2010/11/ac" url="https://lglt.sharepoint.com/sites/Technologiniai_pirkimai/Bendrai naudojami dokumentai/Operatyvūs/Vita/VP/2026/Vykdomi/SD_33173_VIT_KIT_kranų diagnostikos_paslaugos_Infra/PD/"/>
    </mc:Choice>
  </mc:AlternateContent>
  <xr:revisionPtr revIDLastSave="463" documentId="8_{D37C8149-4228-431C-8DFE-A27B55240F68}" xr6:coauthVersionLast="47" xr6:coauthVersionMax="47" xr10:uidLastSave="{4C609E09-4E6B-43B3-8C18-E85B4620FF08}"/>
  <bookViews>
    <workbookView xWindow="-110" yWindow="-110" windowWidth="19420" windowHeight="11500" xr2:uid="{F9E7994A-7ED6-4B70-A545-7196E8B7782E}"/>
  </bookViews>
  <sheets>
    <sheet name="Paslaugos" sheetId="2" r:id="rId1"/>
    <sheet name="Sheet1" sheetId="5" r:id="rId2"/>
  </sheets>
  <definedNames>
    <definedName name="_ftn1" localSheetId="0">Paslaugos!$A$19</definedName>
    <definedName name="_ftn2" localSheetId="0">Paslaugos!$A$20</definedName>
    <definedName name="_ftnref1" localSheetId="0">Paslaugos!#REF!</definedName>
    <definedName name="_ftnref2" localSheetId="0">Paslaugos!#REF!</definedName>
    <definedName name="_xlnm.Print_Area" localSheetId="0">Paslaugos!$A$1:$H$22</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7" i="2" l="1"/>
  <c r="G8" i="2"/>
  <c r="G9" i="2"/>
  <c r="G10" i="2"/>
  <c r="G11" i="2"/>
  <c r="G12" i="2"/>
  <c r="G13" i="2"/>
  <c r="G14" i="2"/>
  <c r="G15" i="2" l="1"/>
  <c r="G6" i="2"/>
  <c r="G5" i="2"/>
  <c r="G16" i="2" l="1"/>
  <c r="G17" i="2" l="1"/>
  <c r="G18" i="2" s="1"/>
</calcChain>
</file>

<file path=xl/sharedStrings.xml><?xml version="1.0" encoding="utf-8"?>
<sst xmlns="http://schemas.openxmlformats.org/spreadsheetml/2006/main" count="60" uniqueCount="46">
  <si>
    <t>Pasiūlymo formos priedas Nr. 1. Pasiūlymo kaina ir informacija apie siūlomas paslaugas</t>
  </si>
  <si>
    <t>Pildo tiekėjas</t>
  </si>
  <si>
    <t>Eil. Nr.</t>
  </si>
  <si>
    <t>SAP Nr. [3]</t>
  </si>
  <si>
    <t xml:space="preserve">Paslaugų pavadinimas </t>
  </si>
  <si>
    <t>Pasirinkti</t>
  </si>
  <si>
    <r>
      <t>Mato vnt.</t>
    </r>
    <r>
      <rPr>
        <sz val="10"/>
        <color rgb="FF000000"/>
        <rFont val="Arial"/>
        <family val="2"/>
        <charset val="186"/>
      </rPr>
      <t> </t>
    </r>
  </si>
  <si>
    <t>1 mato vieneto įkainis, EUR be PVM</t>
  </si>
  <si>
    <t>Kaina Eur, be PVM</t>
  </si>
  <si>
    <t>Šalis, iš kurios bus teikiama paslauga</t>
  </si>
  <si>
    <t>Pasiūlymo kaina EUR be PVM[1]</t>
  </si>
  <si>
    <r>
      <t xml:space="preserve">PVM </t>
    </r>
    <r>
      <rPr>
        <i/>
        <sz val="10"/>
        <color theme="1"/>
        <rFont val="Arial"/>
        <family val="2"/>
        <charset val="186"/>
      </rPr>
      <t>(pildoma, jei taikoma)</t>
    </r>
  </si>
  <si>
    <t xml:space="preserve">Pasiūlymo kaina EUR su PVM[2] </t>
  </si>
  <si>
    <t>[1] Pasiūlymo kaina EUR be PVM bus naudojama pasiūlymų vertinimui. Pasiūlymo kaina EUR be PVM turi apimti visas tiekėjo išlaidas, visus mokesčius, išskyrus PVM mokestį, mokėtinus pagal galiojančius Lietuvos Respublikos įstatymus, įskaitant sąskaitų pateikimo kaštus per SABIS sistemą.</t>
  </si>
  <si>
    <t xml:space="preserve">[2] Į „Pasiūlymo kainą su PVM“ turi būti įskaityti visi mokesčiai ir visos tiekėjo išlaidos pagal pirkimo dokumentų reikalavimus.  </t>
  </si>
  <si>
    <t>[3] Stulpelio informacija nurodoma sutarties sudarymo metu</t>
  </si>
  <si>
    <t xml:space="preserve">[4] Pirkėjas neįsipareigoja išpirkti paslaugų visai Sutarties vertei ar bet kokiai jos daliai. Paslaugos bus perkamos pagal poreikį. Tiekėjui bus mokama už faktiškai suteiktas paslaugas. </t>
  </si>
  <si>
    <t>Kiekis</t>
  </si>
  <si>
    <t>Preliminarus kiekis[4]</t>
  </si>
  <si>
    <t>Maksimalus kiekis[4]</t>
  </si>
  <si>
    <t>Lyginamasis koeficientas [4]</t>
  </si>
  <si>
    <t>Įrašyti %</t>
  </si>
  <si>
    <t>Krano pavadinimas, tipas</t>
  </si>
  <si>
    <t>Mato vienetas</t>
  </si>
  <si>
    <t>Pagaminimo metai</t>
  </si>
  <si>
    <t>Adresas</t>
  </si>
  <si>
    <t>Ožinis kranas OII-40-35,64-11,27 Identif. Nr. KR-01-09848</t>
  </si>
  <si>
    <t>Vnt</t>
  </si>
  <si>
    <t>Terminalo g. 8, Vilnius</t>
  </si>
  <si>
    <t>Ožinis kranas OII-40-45-13,83 Identif. Nr. KR-01-09849/KR-01-09796</t>
  </si>
  <si>
    <t>Palemono g.78,  Kaunas</t>
  </si>
  <si>
    <t>Bendroji kėlimo įrenginio diagnostika (mechaninė, elektrinė, valdymo sistemos) darbo dienomis nuo 7:00 iki 19:00 val. ir savaitgaliais nuo 8:00 iki 16:00 val.</t>
  </si>
  <si>
    <t xml:space="preserve">Bendroji kėlimo įrenginio diagnostika (mechaninė, elektrinė, valdymo sistemos)   darbo dienomis nuo 19:00 iki 7:00 val. ir savaitgalio dienomis nuo 16:00 iki 08:00 val. bei šventinėmis dienomis.  </t>
  </si>
  <si>
    <t>Elekrinės dalies diagnostika (elektros įrengimai ir valdymo sistemos) darbo dienomis nuo 7:00 iki 19:00 val. ir savaitgaliais nuo 8:00 iki 16:00 val.</t>
  </si>
  <si>
    <t xml:space="preserve">Elekrinės dalies diagnostika (elektros įrengimai ir valdymo sistemos darbo dienomis nuo 19:00 iki 7:00 val. ir savaitgalio dienomis nuo 16:00 iki 08:00 val. bei šventinėmis dienomis. </t>
  </si>
  <si>
    <t>Mechaninės dalies diagnostika (pokraninis kelias, konstrukcijos, mechanizmai, pavaros) darbo dienomis nuo 7:00 iki 19:00 val. ir savaitgaliais nuo 8:00 iki 16:00 val.</t>
  </si>
  <si>
    <t xml:space="preserve">Mechaninės dalies diagnostika (pokraninis kelias, konstrukcijos, mechanizmai, pavaros) darbo dienomis nuo 19:00 iki 7:00 val. ir savaitgalio dienomis nuo 16:00 iki 08:00 val. bei šventinėmis dienomis. </t>
  </si>
  <si>
    <t>Stropų ir kėlimo mechanizmų diagnostika darbo dienomis nuo 7:00 iki 19:00 val. ir savaitgaliais nuo 8:00 iki 16:00 val.</t>
  </si>
  <si>
    <t xml:space="preserve">Stropų ir kėlimo mechanizmų diagnostika darbo dienomis nuo 19:00 iki 7:00 val. ir savaitgalio dienomis nuo 16:00 iki 08:00 val. bei šventinėmis dienomis. </t>
  </si>
  <si>
    <t>Saugos įrenginių ir ribotuvų diagnostika darbo dienomis nuo 7:00 iki 19:00 val. ir savaitgaliais nuo 8:00 iki 16:00 val.</t>
  </si>
  <si>
    <t xml:space="preserve">Saugos įrenginių ir ribotuvų diagnostika darbo dienomis nuo 19:00 iki 7:00 val. ir savaitgalio dienomis nuo 16:00 iki 08:00 val. bei šventinėmis dienomis. </t>
  </si>
  <si>
    <t>Diagnostikos ataskaita ir rekomendacijos</t>
  </si>
  <si>
    <t>kart.</t>
  </si>
  <si>
    <t>val.</t>
  </si>
  <si>
    <t xml:space="preserve">
</t>
  </si>
  <si>
    <t>VIT/KIT kranų diagnostikos paslaugos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</si>
</sst>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x14ac:knownFonts="1">
    <font>
      <sz val="11"/>
      <color theme="1"/>
      <name val="Calibri"/>
      <family val="2"/>
      <scheme val="minor"/>
    </font>
    <font>
      <sz val="11"/>
      <color rgb="FF000000"/>
      <name val="Calibri"/>
      <family val="2"/>
      <scheme val="minor"/>
    </font>
    <font>
      <b/>
      <sz val="10"/>
      <name val="Arial"/>
      <family val="2"/>
      <charset val="186"/>
    </font>
    <font>
      <b/>
      <sz val="10"/>
      <color rgb="FF000000"/>
      <name val="Arial"/>
      <family val="2"/>
      <charset val="186"/>
    </font>
    <font>
      <sz val="10"/>
      <color rgb="FF000000"/>
      <name val="Arial"/>
      <family val="2"/>
      <charset val="186"/>
    </font>
    <font>
      <b/>
      <sz val="10"/>
      <color theme="1"/>
      <name val="Arial"/>
      <family val="2"/>
      <charset val="186"/>
    </font>
    <font>
      <sz val="11"/>
      <color theme="1"/>
      <name val="Arial"/>
      <family val="2"/>
      <charset val="186"/>
    </font>
    <font>
      <sz val="11"/>
      <color rgb="FF000000"/>
      <name val="Calibri"/>
      <family val="2"/>
      <charset val="186"/>
    </font>
    <font>
      <sz val="10"/>
      <name val="Arial"/>
      <family val="2"/>
      <charset val="186"/>
    </font>
    <font>
      <sz val="10"/>
      <color theme="1"/>
      <name val="Arial"/>
      <family val="2"/>
      <charset val="186"/>
    </font>
    <font>
      <i/>
      <sz val="10"/>
      <color rgb="FF365F91"/>
      <name val="Arial"/>
      <family val="2"/>
      <charset val="186"/>
    </font>
    <font>
      <i/>
      <sz val="10"/>
      <color theme="1"/>
      <name val="Arial"/>
      <family val="2"/>
      <charset val="186"/>
    </font>
    <font>
      <b/>
      <sz val="10"/>
      <color theme="1"/>
      <name val="Arial"/>
      <family val="2"/>
    </font>
    <font>
      <b/>
      <sz val="11"/>
      <color rgb="FFFF0000"/>
      <name val="Calibri"/>
      <family val="2"/>
      <scheme val="minor"/>
    </font>
    <font>
      <sz val="11"/>
      <name val="Arial"/>
      <family val="2"/>
    </font>
    <font>
      <sz val="10"/>
      <color theme="1"/>
      <name val="Arial"/>
      <family val="2"/>
    </font>
  </fonts>
  <fills count="5">
    <fill>
      <patternFill patternType="none"/>
    </fill>
    <fill>
      <patternFill patternType="gray125"/>
    </fill>
    <fill>
      <patternFill patternType="solid">
        <fgColor rgb="FFFFFFFF"/>
        <bgColor rgb="FF000000"/>
      </patternFill>
    </fill>
    <fill>
      <patternFill patternType="solid">
        <fgColor theme="7" tint="0.79998168889431442"/>
        <bgColor indexed="64"/>
      </patternFill>
    </fill>
    <fill>
      <patternFill patternType="solid">
        <fgColor theme="6" tint="0.7999816888943144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s>
  <cellStyleXfs count="2">
    <xf numFmtId="0" fontId="0" fillId="0" borderId="0"/>
    <xf numFmtId="0" fontId="7" fillId="0" borderId="0" applyNumberFormat="0" applyFont="0" applyBorder="0" applyProtection="0"/>
  </cellStyleXfs>
  <cellXfs count="40">
    <xf numFmtId="0" fontId="0" fillId="0" borderId="0" xfId="0"/>
    <xf numFmtId="0" fontId="1" fillId="0" borderId="0" xfId="0" applyFont="1"/>
    <xf numFmtId="0" fontId="3" fillId="2" borderId="1" xfId="0" applyFont="1" applyFill="1" applyBorder="1" applyAlignment="1">
      <alignment horizontal="center" vertical="center" wrapText="1"/>
    </xf>
    <xf numFmtId="0" fontId="3" fillId="0" borderId="1" xfId="0" applyFont="1" applyBorder="1" applyAlignment="1">
      <alignment horizontal="center" vertical="center" wrapText="1"/>
    </xf>
    <xf numFmtId="0" fontId="2" fillId="0" borderId="1" xfId="0" applyFont="1" applyBorder="1" applyAlignment="1">
      <alignment horizontal="center" vertical="center" wrapText="1"/>
    </xf>
    <xf numFmtId="0" fontId="6" fillId="0" borderId="0" xfId="0" applyFont="1"/>
    <xf numFmtId="0" fontId="10" fillId="0" borderId="0" xfId="0" applyFont="1" applyAlignment="1">
      <alignment horizontal="center" vertical="center" wrapText="1"/>
    </xf>
    <xf numFmtId="0" fontId="9" fillId="0" borderId="1" xfId="0" applyFont="1" applyBorder="1" applyAlignment="1">
      <alignment horizontal="center"/>
    </xf>
    <xf numFmtId="0" fontId="9" fillId="0" borderId="0" xfId="0" applyFont="1" applyAlignment="1">
      <alignment horizontal="center"/>
    </xf>
    <xf numFmtId="0" fontId="9" fillId="0" borderId="0" xfId="0" applyFont="1"/>
    <xf numFmtId="0" fontId="5" fillId="0" borderId="0" xfId="0" applyFont="1" applyAlignment="1">
      <alignment vertical="center"/>
    </xf>
    <xf numFmtId="0" fontId="8" fillId="0" borderId="1" xfId="0" applyFont="1" applyBorder="1" applyAlignment="1">
      <alignment horizontal="center" vertical="center" wrapText="1"/>
    </xf>
    <xf numFmtId="0" fontId="5" fillId="0" borderId="1" xfId="0" applyFont="1" applyBorder="1" applyAlignment="1">
      <alignment horizontal="center" vertical="center" wrapText="1"/>
    </xf>
    <xf numFmtId="0" fontId="2" fillId="3" borderId="1" xfId="0" applyFont="1" applyFill="1" applyBorder="1" applyAlignment="1">
      <alignment horizontal="center" vertical="center" wrapText="1"/>
    </xf>
    <xf numFmtId="0" fontId="3" fillId="3" borderId="1" xfId="0" applyFont="1" applyFill="1" applyBorder="1" applyAlignment="1">
      <alignment horizontal="center" vertical="center" wrapText="1"/>
    </xf>
    <xf numFmtId="0" fontId="5" fillId="0" borderId="0" xfId="0" applyFont="1" applyAlignment="1">
      <alignment horizontal="center" wrapText="1"/>
    </xf>
    <xf numFmtId="0" fontId="3" fillId="0" borderId="0" xfId="0" applyFont="1" applyAlignment="1">
      <alignment horizontal="center" vertical="center" wrapText="1"/>
    </xf>
    <xf numFmtId="9" fontId="13" fillId="0" borderId="4" xfId="0" applyNumberFormat="1" applyFont="1" applyBorder="1" applyAlignment="1">
      <alignment horizontal="center" vertical="center"/>
    </xf>
    <xf numFmtId="2" fontId="5" fillId="0" borderId="1" xfId="0" applyNumberFormat="1" applyFont="1" applyBorder="1" applyAlignment="1">
      <alignment horizontal="center"/>
    </xf>
    <xf numFmtId="2" fontId="5" fillId="0" borderId="1" xfId="0" applyNumberFormat="1" applyFont="1" applyBorder="1" applyAlignment="1">
      <alignment horizontal="center" vertical="center" wrapText="1"/>
    </xf>
    <xf numFmtId="0" fontId="9" fillId="0" borderId="1" xfId="0" applyFont="1" applyBorder="1" applyAlignment="1">
      <alignment horizontal="center" vertical="center" wrapText="1"/>
    </xf>
    <xf numFmtId="0" fontId="14" fillId="0" borderId="5" xfId="0" applyFont="1" applyBorder="1" applyAlignment="1">
      <alignment horizontal="center" vertical="center"/>
    </xf>
    <xf numFmtId="0" fontId="14" fillId="0" borderId="1" xfId="0" applyFont="1" applyBorder="1" applyAlignment="1">
      <alignment horizontal="center" vertical="center"/>
    </xf>
    <xf numFmtId="0" fontId="2" fillId="4" borderId="2" xfId="0" applyFont="1" applyFill="1" applyBorder="1" applyAlignment="1">
      <alignment wrapText="1"/>
    </xf>
    <xf numFmtId="0" fontId="2" fillId="4" borderId="3" xfId="0" applyFont="1" applyFill="1" applyBorder="1" applyAlignment="1">
      <alignment wrapText="1"/>
    </xf>
    <xf numFmtId="0" fontId="5" fillId="3" borderId="2" xfId="0" applyFont="1" applyFill="1" applyBorder="1" applyAlignment="1">
      <alignment horizontal="center" vertical="center" wrapText="1"/>
    </xf>
    <xf numFmtId="0" fontId="2" fillId="3" borderId="2" xfId="0" applyFont="1" applyFill="1" applyBorder="1" applyAlignment="1">
      <alignment horizontal="center" vertical="center" wrapText="1"/>
    </xf>
    <xf numFmtId="2" fontId="5" fillId="0" borderId="6" xfId="0" applyNumberFormat="1" applyFont="1" applyBorder="1" applyAlignment="1">
      <alignment horizontal="center"/>
    </xf>
    <xf numFmtId="0" fontId="8" fillId="0" borderId="0" xfId="0" applyFont="1" applyAlignment="1">
      <alignment horizontal="left" vertical="top" wrapText="1"/>
    </xf>
    <xf numFmtId="0" fontId="5" fillId="0" borderId="2" xfId="0" applyFont="1" applyBorder="1"/>
    <xf numFmtId="0" fontId="5" fillId="0" borderId="3" xfId="0" applyFont="1" applyBorder="1"/>
    <xf numFmtId="0" fontId="0" fillId="0" borderId="4" xfId="0" applyBorder="1"/>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2" fillId="4" borderId="1" xfId="0" applyFont="1" applyFill="1" applyBorder="1" applyAlignment="1">
      <alignment horizontal="center" wrapText="1"/>
    </xf>
    <xf numFmtId="0" fontId="15" fillId="0" borderId="0" xfId="0" applyFont="1"/>
    <xf numFmtId="0" fontId="12" fillId="0" borderId="1" xfId="0" applyFont="1" applyBorder="1" applyAlignment="1">
      <alignment horizontal="center" vertical="center"/>
    </xf>
    <xf numFmtId="0" fontId="12" fillId="0" borderId="1" xfId="0" applyFont="1" applyBorder="1" applyAlignment="1">
      <alignment horizontal="center" vertical="center" wrapText="1"/>
    </xf>
    <xf numFmtId="0" fontId="15" fillId="0" borderId="1" xfId="0" applyFont="1" applyBorder="1"/>
    <xf numFmtId="0" fontId="15" fillId="0" borderId="0" xfId="0" applyFont="1" applyBorder="1"/>
  </cellXfs>
  <cellStyles count="2">
    <cellStyle name="Įprastas 2" xfId="1" xr:uid="{F61F4D1E-BF3F-4711-A5FC-97A77AFA8DE2}"/>
    <cellStyle name="Normal" xfId="0" builtinId="0"/>
  </cellStyles>
  <dxfs count="1">
    <dxf>
      <font>
        <color theme="4"/>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8C480A-2A5B-40D6-AC1D-7E37529CB6BE}">
  <dimension ref="A1:H27"/>
  <sheetViews>
    <sheetView tabSelected="1" topLeftCell="A20" zoomScaleNormal="100" workbookViewId="0">
      <selection activeCell="D37" sqref="D37"/>
    </sheetView>
  </sheetViews>
  <sheetFormatPr defaultRowHeight="14.5" x14ac:dyDescent="0.35"/>
  <cols>
    <col min="1" max="1" width="8.81640625" customWidth="1"/>
    <col min="2" max="2" width="9.54296875" customWidth="1"/>
    <col min="3" max="3" width="59.08984375" customWidth="1"/>
    <col min="4" max="5" width="15.54296875" customWidth="1"/>
    <col min="6" max="6" width="23.36328125" customWidth="1"/>
    <col min="7" max="7" width="23.08984375" customWidth="1"/>
    <col min="8" max="8" width="18.54296875" customWidth="1"/>
    <col min="11" max="11" width="8.90625" customWidth="1"/>
  </cols>
  <sheetData>
    <row r="1" spans="1:8" x14ac:dyDescent="0.35">
      <c r="A1" s="10" t="s">
        <v>0</v>
      </c>
      <c r="B1" s="10"/>
      <c r="C1" s="5"/>
      <c r="D1" s="5"/>
      <c r="E1" s="5"/>
    </row>
    <row r="2" spans="1:8" x14ac:dyDescent="0.35">
      <c r="A2" s="10"/>
      <c r="B2" s="10"/>
      <c r="C2" s="5"/>
      <c r="D2" s="5"/>
      <c r="E2" s="5"/>
      <c r="F2" s="15" t="s">
        <v>1</v>
      </c>
      <c r="G2" s="15"/>
      <c r="H2" s="16" t="s">
        <v>1</v>
      </c>
    </row>
    <row r="3" spans="1:8" ht="26" x14ac:dyDescent="0.35">
      <c r="A3" s="12" t="s">
        <v>2</v>
      </c>
      <c r="B3" s="2" t="s">
        <v>3</v>
      </c>
      <c r="C3" s="4" t="s">
        <v>4</v>
      </c>
      <c r="D3" s="4" t="s">
        <v>18</v>
      </c>
      <c r="E3" s="3" t="s">
        <v>6</v>
      </c>
      <c r="F3" s="25" t="s">
        <v>7</v>
      </c>
      <c r="G3" s="12" t="s">
        <v>8</v>
      </c>
      <c r="H3" s="14" t="s">
        <v>9</v>
      </c>
    </row>
    <row r="4" spans="1:8" ht="15" customHeight="1" thickBot="1" x14ac:dyDescent="0.4">
      <c r="A4" s="23" t="s">
        <v>44</v>
      </c>
      <c r="B4" s="24"/>
      <c r="C4" s="24" t="s">
        <v>45</v>
      </c>
      <c r="D4" s="24"/>
      <c r="E4" s="24"/>
      <c r="F4" s="24"/>
      <c r="G4" s="34"/>
      <c r="H4" s="34"/>
    </row>
    <row r="5" spans="1:8" ht="37.5" x14ac:dyDescent="0.35">
      <c r="A5" s="7">
        <v>1</v>
      </c>
      <c r="B5" s="20"/>
      <c r="C5" s="20" t="s">
        <v>31</v>
      </c>
      <c r="D5" s="11">
        <v>20</v>
      </c>
      <c r="E5" s="21" t="s">
        <v>42</v>
      </c>
      <c r="F5" s="26"/>
      <c r="G5" s="4">
        <f>ROUND(D5*F5,2)</f>
        <v>0</v>
      </c>
      <c r="H5" s="13"/>
    </row>
    <row r="6" spans="1:8" ht="37.5" x14ac:dyDescent="0.35">
      <c r="A6" s="7">
        <v>2</v>
      </c>
      <c r="B6" s="20"/>
      <c r="C6" s="20" t="s">
        <v>32</v>
      </c>
      <c r="D6" s="11">
        <v>8</v>
      </c>
      <c r="E6" s="22" t="s">
        <v>42</v>
      </c>
      <c r="F6" s="26"/>
      <c r="G6" s="4">
        <f>ROUND(D6*F6,2)</f>
        <v>0</v>
      </c>
      <c r="H6" s="13"/>
    </row>
    <row r="7" spans="1:8" ht="37.5" x14ac:dyDescent="0.35">
      <c r="A7" s="7">
        <v>3</v>
      </c>
      <c r="B7" s="20"/>
      <c r="C7" s="20" t="s">
        <v>33</v>
      </c>
      <c r="D7" s="11">
        <v>120</v>
      </c>
      <c r="E7" s="22" t="s">
        <v>43</v>
      </c>
      <c r="F7" s="26"/>
      <c r="G7" s="4">
        <f t="shared" ref="G7:G14" si="0">ROUND(D7*F7,2)</f>
        <v>0</v>
      </c>
      <c r="H7" s="13"/>
    </row>
    <row r="8" spans="1:8" ht="37.5" x14ac:dyDescent="0.35">
      <c r="A8" s="7">
        <v>4</v>
      </c>
      <c r="B8" s="20"/>
      <c r="C8" s="20" t="s">
        <v>34</v>
      </c>
      <c r="D8" s="11">
        <v>30</v>
      </c>
      <c r="E8" s="22" t="s">
        <v>43</v>
      </c>
      <c r="F8" s="26"/>
      <c r="G8" s="4">
        <f t="shared" si="0"/>
        <v>0</v>
      </c>
      <c r="H8" s="13"/>
    </row>
    <row r="9" spans="1:8" ht="37.5" x14ac:dyDescent="0.35">
      <c r="A9" s="7">
        <v>5</v>
      </c>
      <c r="B9" s="20"/>
      <c r="C9" s="20" t="s">
        <v>35</v>
      </c>
      <c r="D9" s="11">
        <v>120</v>
      </c>
      <c r="E9" s="22" t="s">
        <v>43</v>
      </c>
      <c r="F9" s="26"/>
      <c r="G9" s="4">
        <f t="shared" si="0"/>
        <v>0</v>
      </c>
      <c r="H9" s="13"/>
    </row>
    <row r="10" spans="1:8" ht="37.5" x14ac:dyDescent="0.35">
      <c r="A10" s="7">
        <v>6</v>
      </c>
      <c r="B10" s="20"/>
      <c r="C10" s="20" t="s">
        <v>36</v>
      </c>
      <c r="D10" s="11">
        <v>30</v>
      </c>
      <c r="E10" s="22" t="s">
        <v>43</v>
      </c>
      <c r="F10" s="26"/>
      <c r="G10" s="4">
        <f t="shared" si="0"/>
        <v>0</v>
      </c>
      <c r="H10" s="13"/>
    </row>
    <row r="11" spans="1:8" ht="25" x14ac:dyDescent="0.35">
      <c r="A11" s="7">
        <v>7</v>
      </c>
      <c r="B11" s="20"/>
      <c r="C11" s="20" t="s">
        <v>37</v>
      </c>
      <c r="D11" s="11">
        <v>120</v>
      </c>
      <c r="E11" s="22" t="s">
        <v>43</v>
      </c>
      <c r="F11" s="26"/>
      <c r="G11" s="4">
        <f t="shared" si="0"/>
        <v>0</v>
      </c>
      <c r="H11" s="13"/>
    </row>
    <row r="12" spans="1:8" ht="37.5" x14ac:dyDescent="0.35">
      <c r="A12" s="7">
        <v>8</v>
      </c>
      <c r="B12" s="20"/>
      <c r="C12" s="20" t="s">
        <v>38</v>
      </c>
      <c r="D12" s="11">
        <v>30</v>
      </c>
      <c r="E12" s="22" t="s">
        <v>43</v>
      </c>
      <c r="F12" s="26"/>
      <c r="G12" s="4">
        <f t="shared" si="0"/>
        <v>0</v>
      </c>
      <c r="H12" s="13"/>
    </row>
    <row r="13" spans="1:8" ht="25" x14ac:dyDescent="0.35">
      <c r="A13" s="7">
        <v>9</v>
      </c>
      <c r="B13" s="20"/>
      <c r="C13" s="20" t="s">
        <v>39</v>
      </c>
      <c r="D13" s="11">
        <v>120</v>
      </c>
      <c r="E13" s="22" t="s">
        <v>43</v>
      </c>
      <c r="F13" s="26"/>
      <c r="G13" s="4">
        <f t="shared" si="0"/>
        <v>0</v>
      </c>
      <c r="H13" s="13"/>
    </row>
    <row r="14" spans="1:8" ht="37.5" x14ac:dyDescent="0.35">
      <c r="A14" s="7">
        <v>10</v>
      </c>
      <c r="B14" s="20"/>
      <c r="C14" s="20" t="s">
        <v>40</v>
      </c>
      <c r="D14" s="11">
        <v>30</v>
      </c>
      <c r="E14" s="22" t="s">
        <v>43</v>
      </c>
      <c r="F14" s="26"/>
      <c r="G14" s="4">
        <f t="shared" si="0"/>
        <v>0</v>
      </c>
      <c r="H14" s="13"/>
    </row>
    <row r="15" spans="1:8" x14ac:dyDescent="0.35">
      <c r="A15" s="7">
        <v>11</v>
      </c>
      <c r="B15" s="20"/>
      <c r="C15" s="20" t="s">
        <v>41</v>
      </c>
      <c r="D15" s="11">
        <v>20</v>
      </c>
      <c r="E15" s="22" t="s">
        <v>42</v>
      </c>
      <c r="F15" s="26"/>
      <c r="G15" s="4">
        <f>ROUND(D15*F15,2)</f>
        <v>0</v>
      </c>
      <c r="H15" s="13"/>
    </row>
    <row r="16" spans="1:8" x14ac:dyDescent="0.35">
      <c r="A16" s="8"/>
      <c r="B16" s="8"/>
      <c r="C16" s="6"/>
      <c r="D16" s="29" t="s">
        <v>10</v>
      </c>
      <c r="E16" s="30"/>
      <c r="F16" s="31"/>
      <c r="G16" s="27">
        <f>SUM(G5:G15)</f>
        <v>0</v>
      </c>
      <c r="H16" s="1"/>
    </row>
    <row r="17" spans="1:8" ht="15" customHeight="1" x14ac:dyDescent="0.35">
      <c r="A17" s="8"/>
      <c r="B17" s="8"/>
      <c r="C17" s="6"/>
      <c r="D17" s="32" t="s">
        <v>11</v>
      </c>
      <c r="E17" s="33"/>
      <c r="F17" s="17" t="s">
        <v>21</v>
      </c>
      <c r="G17" s="19" t="e">
        <f>G16*F17</f>
        <v>#VALUE!</v>
      </c>
      <c r="H17" s="1"/>
    </row>
    <row r="18" spans="1:8" ht="15" customHeight="1" x14ac:dyDescent="0.35">
      <c r="A18" s="9"/>
      <c r="B18" s="9"/>
      <c r="C18" s="9"/>
      <c r="D18" s="29" t="s">
        <v>12</v>
      </c>
      <c r="E18" s="30"/>
      <c r="F18" s="31"/>
      <c r="G18" s="18" t="e">
        <f>G16+G17</f>
        <v>#VALUE!</v>
      </c>
      <c r="H18" s="1"/>
    </row>
    <row r="19" spans="1:8" ht="30" customHeight="1" x14ac:dyDescent="0.35">
      <c r="A19" s="28" t="s">
        <v>13</v>
      </c>
      <c r="B19" s="28"/>
      <c r="C19" s="28"/>
      <c r="D19" s="28"/>
      <c r="E19" s="28"/>
      <c r="F19" s="28"/>
      <c r="G19" s="28"/>
      <c r="H19" s="28"/>
    </row>
    <row r="20" spans="1:8" ht="14.5" customHeight="1" x14ac:dyDescent="0.35">
      <c r="A20" s="28" t="s">
        <v>14</v>
      </c>
      <c r="B20" s="28"/>
      <c r="C20" s="28"/>
      <c r="D20" s="28"/>
      <c r="E20" s="28"/>
      <c r="F20" s="28"/>
      <c r="G20" s="28"/>
      <c r="H20" s="28"/>
    </row>
    <row r="21" spans="1:8" x14ac:dyDescent="0.35">
      <c r="A21" s="28" t="s">
        <v>15</v>
      </c>
      <c r="B21" s="28"/>
      <c r="C21" s="28"/>
      <c r="D21" s="28"/>
      <c r="E21" s="28"/>
      <c r="F21" s="28"/>
      <c r="G21" s="28"/>
      <c r="H21" s="28"/>
    </row>
    <row r="22" spans="1:8" ht="27.65" customHeight="1" x14ac:dyDescent="0.35">
      <c r="A22" s="28" t="s">
        <v>16</v>
      </c>
      <c r="B22" s="28"/>
      <c r="C22" s="28"/>
      <c r="D22" s="28"/>
      <c r="E22" s="28"/>
      <c r="F22" s="28"/>
      <c r="G22" s="28"/>
      <c r="H22" s="28"/>
    </row>
    <row r="24" spans="1:8" s="35" customFormat="1" ht="26" x14ac:dyDescent="0.25">
      <c r="B24" s="36" t="s">
        <v>2</v>
      </c>
      <c r="C24" s="37" t="s">
        <v>22</v>
      </c>
      <c r="D24" s="36" t="s">
        <v>23</v>
      </c>
      <c r="E24" s="37" t="s">
        <v>24</v>
      </c>
      <c r="F24" s="36" t="s">
        <v>17</v>
      </c>
      <c r="G24" s="36" t="s">
        <v>25</v>
      </c>
      <c r="H24" s="39"/>
    </row>
    <row r="25" spans="1:8" s="35" customFormat="1" ht="12.5" x14ac:dyDescent="0.25">
      <c r="B25" s="38">
        <v>1</v>
      </c>
      <c r="C25" s="38" t="s">
        <v>26</v>
      </c>
      <c r="D25" s="38" t="s">
        <v>27</v>
      </c>
      <c r="E25" s="38">
        <v>2014</v>
      </c>
      <c r="F25" s="38">
        <v>1</v>
      </c>
      <c r="G25" s="38" t="s">
        <v>28</v>
      </c>
      <c r="H25" s="39"/>
    </row>
    <row r="26" spans="1:8" s="35" customFormat="1" ht="12.5" x14ac:dyDescent="0.25">
      <c r="B26" s="38">
        <v>2</v>
      </c>
      <c r="C26" s="38" t="s">
        <v>29</v>
      </c>
      <c r="D26" s="38" t="s">
        <v>27</v>
      </c>
      <c r="E26" s="38">
        <v>2014</v>
      </c>
      <c r="F26" s="38">
        <v>1</v>
      </c>
      <c r="G26" s="38" t="s">
        <v>30</v>
      </c>
      <c r="H26" s="39"/>
    </row>
    <row r="27" spans="1:8" s="35" customFormat="1" ht="12.5" x14ac:dyDescent="0.25"/>
  </sheetData>
  <mergeCells count="8">
    <mergeCell ref="G4:H4"/>
    <mergeCell ref="A22:H22"/>
    <mergeCell ref="A21:H21"/>
    <mergeCell ref="A19:H19"/>
    <mergeCell ref="A20:H20"/>
    <mergeCell ref="D16:F16"/>
    <mergeCell ref="D18:F18"/>
    <mergeCell ref="D17:E17"/>
  </mergeCells>
  <conditionalFormatting sqref="D3">
    <cfRule type="cellIs" dxfId="0" priority="1" operator="equal">
      <formula>"Pasirinkti"</formula>
    </cfRule>
  </conditionalFormatting>
  <pageMargins left="0.7" right="0.7" top="0.75" bottom="0.75" header="0.3" footer="0.3"/>
  <pageSetup scale="46" orientation="portrait" r:id="rId1"/>
  <colBreaks count="1" manualBreakCount="1">
    <brk id="9" max="15" man="1"/>
  </colBreaks>
  <extLst>
    <ext xmlns:x14="http://schemas.microsoft.com/office/spreadsheetml/2009/9/main" uri="{CCE6A557-97BC-4b89-ADB6-D9C93CAAB3DF}">
      <x14:dataValidations xmlns:xm="http://schemas.microsoft.com/office/excel/2006/main" count="1">
        <x14:dataValidation type="list" showInputMessage="1" showErrorMessage="1" xr:uid="{0F38F17E-8763-4E56-AA9B-898EC8FD4E63}">
          <x14:formula1>
            <xm:f>Sheet1!$A$1:$A$5</xm:f>
          </x14:formula1>
          <xm:sqref>D3</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155472-F7EE-473C-936A-5DEFCCC00E1E}">
  <dimension ref="A1:A5"/>
  <sheetViews>
    <sheetView workbookViewId="0">
      <selection activeCell="E13" sqref="E13"/>
    </sheetView>
  </sheetViews>
  <sheetFormatPr defaultRowHeight="14.5" x14ac:dyDescent="0.35"/>
  <cols>
    <col min="1" max="1" width="16.453125" style="9" bestFit="1" customWidth="1"/>
  </cols>
  <sheetData>
    <row r="1" spans="1:1" x14ac:dyDescent="0.35">
      <c r="A1" s="9" t="s">
        <v>5</v>
      </c>
    </row>
    <row r="2" spans="1:1" x14ac:dyDescent="0.35">
      <c r="A2" s="9" t="s">
        <v>17</v>
      </c>
    </row>
    <row r="3" spans="1:1" x14ac:dyDescent="0.35">
      <c r="A3" s="9" t="s">
        <v>18</v>
      </c>
    </row>
    <row r="4" spans="1:1" x14ac:dyDescent="0.35">
      <c r="A4" s="9" t="s">
        <v>19</v>
      </c>
    </row>
    <row r="5" spans="1:1" x14ac:dyDescent="0.35">
      <c r="A5" s="9" t="s">
        <v>20</v>
      </c>
    </row>
  </sheetData>
  <pageMargins left="0.7" right="0.7" top="0.75" bottom="0.75" header="0.3" footer="0.3"/>
  <pageSetup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as" ma:contentTypeID="0x010100C4E4C86BF33330468F0BD22945F3AFFC" ma:contentTypeVersion="11" ma:contentTypeDescription="Kurkite naują dokumentą." ma:contentTypeScope="" ma:versionID="e44e9f7e83056ca54a003a38ce493e3f">
  <xsd:schema xmlns:xsd="http://www.w3.org/2001/XMLSchema" xmlns:xs="http://www.w3.org/2001/XMLSchema" xmlns:p="http://schemas.microsoft.com/office/2006/metadata/properties" xmlns:ns2="d47d9c90-3388-4b59-86b5-0243d7c4267f" xmlns:ns3="10f09edd-b70a-49d0-a6bd-6e785ce3b98d" targetNamespace="http://schemas.microsoft.com/office/2006/metadata/properties" ma:root="true" ma:fieldsID="c33d739212989e7e078428a566348246" ns2:_="" ns3:_="">
    <xsd:import namespace="d47d9c90-3388-4b59-86b5-0243d7c4267f"/>
    <xsd:import namespace="10f09edd-b70a-49d0-a6bd-6e785ce3b98d"/>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47d9c90-3388-4b59-86b5-0243d7c4267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lcf76f155ced4ddcb4097134ff3c332f" ma:index="13" nillable="true" ma:taxonomy="true" ma:internalName="lcf76f155ced4ddcb4097134ff3c332f" ma:taxonomyFieldName="MediaServiceImageTags" ma:displayName="Vaizdų žymės" ma:readOnly="false" ma:fieldId="{5cf76f15-5ced-4ddc-b409-7134ff3c332f}" ma:taxonomyMulti="true" ma:sspId="28133eaa-83fd-4405-874f-af0ffe8f43bb" ma:termSetId="09814cd3-568e-fe90-9814-8d621ff8fb84" ma:anchorId="fba54fb3-c3e1-fe81-a776-ca4b69148c4d" ma:open="true" ma:isKeyword="false">
      <xsd:complexType>
        <xsd:sequence>
          <xsd:element ref="pc:Terms" minOccurs="0" maxOccurs="1"/>
        </xsd:sequence>
      </xsd:complex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LengthInSeconds" ma:index="18"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10f09edd-b70a-49d0-a6bd-6e785ce3b98d"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003ccd8-731f-442f-b301-1a48af8d2b09}" ma:internalName="TaxCatchAll" ma:showField="CatchAllData" ma:web="10f09edd-b70a-49d0-a6bd-6e785ce3b98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10f09edd-b70a-49d0-a6bd-6e785ce3b98d" xsi:nil="true"/>
    <lcf76f155ced4ddcb4097134ff3c332f xmlns="d47d9c90-3388-4b59-86b5-0243d7c4267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CB4C1A6E-D3FC-479F-A70B-622B2FE68275}"/>
</file>

<file path=customXml/itemProps2.xml><?xml version="1.0" encoding="utf-8"?>
<ds:datastoreItem xmlns:ds="http://schemas.openxmlformats.org/officeDocument/2006/customXml" ds:itemID="{FB60E9E5-5ECD-45E8-AF3D-62263F073CA2}">
  <ds:schemaRefs>
    <ds:schemaRef ds:uri="http://schemas.microsoft.com/office/2006/metadata/properties"/>
    <ds:schemaRef ds:uri="http://purl.org/dc/terms/"/>
    <ds:schemaRef ds:uri="51d5e2c9-e18c-4408-a31e-423a151c4578"/>
    <ds:schemaRef ds:uri="http://schemas.microsoft.com/office/2006/documentManagement/types"/>
    <ds:schemaRef ds:uri="http://schemas.openxmlformats.org/package/2006/metadata/core-properties"/>
    <ds:schemaRef ds:uri="f80a7a53-5fdc-4a0f-8b9e-50f27931d633"/>
    <ds:schemaRef ds:uri="http://purl.org/dc/elements/1.1/"/>
    <ds:schemaRef ds:uri="http://schemas.microsoft.com/office/infopath/2007/PartnerControls"/>
    <ds:schemaRef ds:uri="http://www.w3.org/XML/1998/namespace"/>
    <ds:schemaRef ds:uri="http://purl.org/dc/dcmitype/"/>
    <ds:schemaRef ds:uri="10f09edd-b70a-49d0-a6bd-6e785ce3b98d"/>
    <ds:schemaRef ds:uri="d47d9c90-3388-4b59-86b5-0243d7c4267f"/>
  </ds:schemaRefs>
</ds:datastoreItem>
</file>

<file path=customXml/itemProps3.xml><?xml version="1.0" encoding="utf-8"?>
<ds:datastoreItem xmlns:ds="http://schemas.openxmlformats.org/officeDocument/2006/customXml" ds:itemID="{C29C0542-4107-4CA3-8612-D79E037B47E3}">
  <ds:schemaRefs>
    <ds:schemaRef ds:uri="http://schemas.microsoft.com/sharepoint/v3/contenttype/forms"/>
  </ds:schemaRefs>
</ds:datastoreItem>
</file>

<file path=docMetadata/LabelInfo.xml><?xml version="1.0" encoding="utf-8"?>
<clbl:labelList xmlns:clbl="http://schemas.microsoft.com/office/2020/mipLabelMetadata">
  <clbl:label id="{cfcb905c-755b-4fd4-bd20-0d682d4f1d27}" enabled="1" method="Standard" siteId="{d91d5b65-9d38-4908-9bd1-ebc28a01cade}"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3</vt:i4>
      </vt:variant>
    </vt:vector>
  </HeadingPairs>
  <TitlesOfParts>
    <vt:vector size="5" baseType="lpstr">
      <vt:lpstr>Paslaugos</vt:lpstr>
      <vt:lpstr>Sheet1</vt:lpstr>
      <vt:lpstr>Paslaugos!_ftn1</vt:lpstr>
      <vt:lpstr>Paslaugos!_ftn2</vt:lpstr>
      <vt:lpstr>Paslaugos!Print_Area</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Sigita Mačiulienė</dc:creator>
  <cp:keywords/>
  <dc:description/>
  <cp:lastModifiedBy>Vita Adžigauskė</cp:lastModifiedBy>
  <cp:revision/>
  <cp:lastPrinted>2024-10-28T15:05:37Z</cp:lastPrinted>
  <dcterms:created xsi:type="dcterms:W3CDTF">2023-08-16T05:10:24Z</dcterms:created>
  <dcterms:modified xsi:type="dcterms:W3CDTF">2026-07-21T08:34:17Z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fcb905c-755b-4fd4-bd20-0d682d4f1d27_Enabled">
    <vt:lpwstr>true</vt:lpwstr>
  </property>
  <property fmtid="{D5CDD505-2E9C-101B-9397-08002B2CF9AE}" pid="3" name="MSIP_Label_cfcb905c-755b-4fd4-bd20-0d682d4f1d27_SetDate">
    <vt:lpwstr>2023-09-05T12:52:11Z</vt:lpwstr>
  </property>
  <property fmtid="{D5CDD505-2E9C-101B-9397-08002B2CF9AE}" pid="4" name="MSIP_Label_cfcb905c-755b-4fd4-bd20-0d682d4f1d27_Method">
    <vt:lpwstr>Standard</vt:lpwstr>
  </property>
  <property fmtid="{D5CDD505-2E9C-101B-9397-08002B2CF9AE}" pid="5" name="MSIP_Label_cfcb905c-755b-4fd4-bd20-0d682d4f1d27_Name">
    <vt:lpwstr>Internal</vt:lpwstr>
  </property>
  <property fmtid="{D5CDD505-2E9C-101B-9397-08002B2CF9AE}" pid="6" name="MSIP_Label_cfcb905c-755b-4fd4-bd20-0d682d4f1d27_SiteId">
    <vt:lpwstr>d91d5b65-9d38-4908-9bd1-ebc28a01cade</vt:lpwstr>
  </property>
  <property fmtid="{D5CDD505-2E9C-101B-9397-08002B2CF9AE}" pid="7" name="MSIP_Label_cfcb905c-755b-4fd4-bd20-0d682d4f1d27_ActionId">
    <vt:lpwstr>92383193-4c54-4e0c-be04-0ac5d082ea7d</vt:lpwstr>
  </property>
  <property fmtid="{D5CDD505-2E9C-101B-9397-08002B2CF9AE}" pid="8" name="MSIP_Label_cfcb905c-755b-4fd4-bd20-0d682d4f1d27_ContentBits">
    <vt:lpwstr>0</vt:lpwstr>
  </property>
  <property fmtid="{D5CDD505-2E9C-101B-9397-08002B2CF9AE}" pid="9" name="ContentTypeId">
    <vt:lpwstr>0x010100C4E4C86BF33330468F0BD22945F3AFFC</vt:lpwstr>
  </property>
  <property fmtid="{D5CDD505-2E9C-101B-9397-08002B2CF9AE}" pid="10" name="MediaServiceImageTags">
    <vt:lpwstr/>
  </property>
</Properties>
</file>