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lglt-my.sharepoint.com/personal/i_daugialiene_ltgkc_lt/Documents/Desktop/2_PD_32919/"/>
    </mc:Choice>
  </mc:AlternateContent>
  <xr:revisionPtr revIDLastSave="4" documentId="13_ncr:1_{097383B7-689B-411B-BE21-4C95C18211D0}" xr6:coauthVersionLast="47" xr6:coauthVersionMax="47" xr10:uidLastSave="{4AC5D4FF-6CF7-4E15-B653-BDB0B3ED056D}"/>
  <bookViews>
    <workbookView xWindow="-110" yWindow="-110" windowWidth="19420" windowHeight="11500" xr2:uid="{F9E7994A-7ED6-4B70-A545-7196E8B7782E}"/>
  </bookViews>
  <sheets>
    <sheet name="Akumuliatoriai" sheetId="1" r:id="rId1"/>
    <sheet name="Sheet1" sheetId="5" state="hidden" r:id="rId2"/>
  </sheets>
  <definedNames>
    <definedName name="_xlnm.Print_Area" localSheetId="0">Akumuliatoriai!$A$1:$S$12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4" i="1" l="1"/>
  <c r="I13" i="1"/>
  <c r="I6" i="1"/>
  <c r="I7" i="1"/>
  <c r="I8" i="1"/>
  <c r="I9" i="1"/>
  <c r="I10" i="1"/>
  <c r="I11" i="1"/>
  <c r="I12" i="1"/>
  <c r="I5" i="1" l="1"/>
  <c r="I15" i="1" s="1"/>
  <c r="I16" i="1" s="1"/>
</calcChain>
</file>

<file path=xl/sharedStrings.xml><?xml version="1.0" encoding="utf-8"?>
<sst xmlns="http://schemas.openxmlformats.org/spreadsheetml/2006/main" count="65" uniqueCount="56">
  <si>
    <t>Pasiūlymo formos priedas Nr. 1. Pasiūlymo kaina ir informacija apie siūlomas prekes</t>
  </si>
  <si>
    <t>Pildo visi tiekėjai</t>
  </si>
  <si>
    <r>
      <rPr>
        <b/>
        <u/>
        <sz val="10"/>
        <color rgb="FFFF0000"/>
        <rFont val="Arial"/>
        <family val="2"/>
      </rPr>
      <t>Pildys tik galimas laimėtojas KC paprašius</t>
    </r>
    <r>
      <rPr>
        <b/>
        <sz val="10"/>
        <color rgb="FF000000"/>
        <rFont val="Arial"/>
        <family val="2"/>
        <charset val="186"/>
      </rPr>
      <t xml:space="preserve"> 
</t>
    </r>
    <r>
      <rPr>
        <b/>
        <i/>
        <sz val="10"/>
        <color rgb="FF000000"/>
        <rFont val="Arial"/>
        <family val="2"/>
      </rPr>
      <t>(privaloma nurodyti tikslią informaciją, pilnus pavadinimus, kodus ir šalis)</t>
    </r>
  </si>
  <si>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</si>
  <si>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</si>
  <si>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</si>
  <si>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Perkamų prekių pagrindiniai parametrai</t>
  </si>
  <si>
    <t>Preliminarus kiekis[4]</t>
  </si>
  <si>
    <t>Mato vnt.</t>
  </si>
  <si>
    <t>Siūloma prekė / modelis</t>
  </si>
  <si>
    <t>Siūlomų prekių pagrindiniai parametrai</t>
  </si>
  <si>
    <t>1 mato vnt.  Įkainis EUR be PVM</t>
  </si>
  <si>
    <t>Kaina  EUR, be PVM</t>
  </si>
  <si>
    <t>Siūlomos prekės kilmės šalis</t>
  </si>
  <si>
    <r>
      <t>Siūlomos prekės Gamintojo pavadinimas ir įmonės kodas</t>
    </r>
    <r>
      <rPr>
        <b/>
        <sz val="10"/>
        <color rgb="FFFF0000"/>
        <rFont val="Arial"/>
        <family val="2"/>
      </rPr>
      <t xml:space="preserve"> </t>
    </r>
  </si>
  <si>
    <t xml:space="preserve">Gamintojo registracijos šalis </t>
  </si>
  <si>
    <t xml:space="preserve">Gamintoją kontroliuojančio asmens   pavadinimas ir įmonės kodas (jeigu juridinis asmuo) / vardas pavardė (jei fizinis asmuo) </t>
  </si>
  <si>
    <t>Gamintoją kontroliuojančio asmens  registracijos šalis [5]</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</si>
  <si>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</si>
  <si>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</si>
  <si>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</si>
  <si>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</si>
  <si>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vnt.</t>
  </si>
  <si>
    <t>Pasiūlymo kaina EUR be PVM[1]</t>
  </si>
  <si>
    <r>
      <t xml:space="preserve">[5] Jeigu gamintoją kontroliuojantis asmuo yra fizinis asmuo, nurodoma 1) nuolatinė gyvenamoji vieta ir 2) pilietybė.
</t>
    </r>
    <r>
      <rPr>
        <b/>
        <i/>
        <sz val="10"/>
        <color rgb="FF000000"/>
        <rFont val="Calibri"/>
        <family val="2"/>
        <scheme val="minor"/>
      </rPr>
      <t>Kontroliuojantis asmuo</t>
    </r>
    <r>
      <rPr>
        <i/>
        <sz val="10"/>
        <color rgb="FF000000"/>
        <rFont val="Calibri"/>
        <family val="2"/>
        <scheme val="minor"/>
      </rPr>
      <t xml:space="preserve"> suprantamas taip, kaip tai apibrėžta  VPĮ 2 straipsnio 151 dalyje / PĮ 2 straipsnio 41 dalyje: 
„Kontroliuojantis asmuo – individualios įmonės savininkas arba juridinis ar fizinis asmuo, kuris kitame juridiniame asmenyje:
1) tiesiogiai ar netiesiogiai valdo daugiau kaip 50 procentų akcijų, pajų, dalių, įnašų ar (ir) balsų juridinio asmens dalyvių susirinkime arba
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Susijusiu asmeniu laikomi:
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
b) fizinių asmenų atveju – sutuoktiniai, tėvai ir jų vaikai (įvaikiai).”</t>
    </r>
  </si>
  <si>
    <t>* vertinama:</t>
  </si>
  <si>
    <r>
      <t xml:space="preserve">PVM % </t>
    </r>
    <r>
      <rPr>
        <i/>
        <sz val="10"/>
        <color theme="1"/>
        <rFont val="Arial"/>
        <family val="2"/>
      </rPr>
      <t>(pildoma, jei taikoma)</t>
    </r>
  </si>
  <si>
    <t>Įrašyti %</t>
  </si>
  <si>
    <t xml:space="preserve"> - ar pasiūlytas objektas atitinka TS nustatytus reikalavimus, t.y.: ar pasiūlyme nurodytos pirkimo objekto savybės, parametrų reikšmės atitinka TS nurodytas / ar dokumentų turinys patvirtina pirkimo objekto atitiktį visiems nustatytiems TS reikalavimams / ar dokumentai patvirtina pasiūlyme nurodytus parametrus.
Pasiūlymai turi atitikti visus TS keliamus reikalavimus. Tik tokiu atveju jie bus priimtini, negali būti taikomos išlygos, pvz., negali būti laikoma, jog pasiūlymas, „neatitinkantis tik vieno“ TS parametro ar „neatitinkantis tik nežymiai“ vis vien laikomas priimtinu.
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
Neaiškius pasiūlymo aspektus pirkimo vykdytojas gali išspręsti kreipdamasis į tiekėją dėl pasiūlymo paaiškinimo, patikslinimo ar papildymo.</t>
  </si>
  <si>
    <t xml:space="preserve">Pasiūlymo kaina EUR su PVM[2] </t>
  </si>
  <si>
    <t xml:space="preserve">[1]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
[2] Į „Pasiūlymo kainą su PVM“ turi būti įskaityti visi mokesčiai ir visos tiekėjo išlaidos pagal pirkimo dokumentų reikalavimus.  
[3] Stulpelio informacija nurodoma sutarties sudarymo metu
[4] Pirkėjas neįsipareigoja išpirkti prekių visai Sutarties vertei ar bet kokiai jos daliai. Prekės bus perkamos pagal poreikį. Tiekėjui bus mokama už faktiškai pristatytas prekes. </t>
  </si>
  <si>
    <t>Pasirinkti</t>
  </si>
  <si>
    <t>Kiekis</t>
  </si>
  <si>
    <t>Maksimalus kiekis[4]</t>
  </si>
  <si>
    <t>Lyginamasis koeficientas [4]</t>
  </si>
  <si>
    <t>Pirkimo objektas 
arba lygiavertis</t>
  </si>
  <si>
    <r>
      <rPr>
        <b/>
        <sz val="10"/>
        <rFont val="Arial"/>
        <family val="2"/>
        <charset val="186"/>
      </rPr>
      <t>Eksperto išvada</t>
    </r>
    <r>
      <rPr>
        <i/>
        <sz val="10"/>
        <color theme="4"/>
        <rFont val="Arial"/>
        <family val="2"/>
        <charset val="186"/>
      </rPr>
      <t xml:space="preserve">
</t>
    </r>
  </si>
  <si>
    <t>Akumuliatorius 12V 180Ah švino rūgštinis</t>
  </si>
  <si>
    <t>Akumuliatorius 12V 77Ah švino rūgštinis</t>
  </si>
  <si>
    <t>Akumuliatorius 12V 230Ah švino rūgštinis</t>
  </si>
  <si>
    <t>Akumuliatorius 12V 100Ah švino rūgštinis</t>
  </si>
  <si>
    <t>Akumuliatorius 12V 30Ah švino rūgštinis</t>
  </si>
  <si>
    <t>Starteriniai akumuliatoriai autotransportui ir bėginiam transportui</t>
  </si>
  <si>
    <t xml:space="preserve"> Tipas AGM/SPIRAL; Talpa≥50Ah; Startinė srovė≥800A,  Įtampa: 12V; Gnybtų padėtis R+; matmenys: L(254±6)mm x W(175±2)mm x H(200±2)mm; sandarus korpusas iš nedegančio, atsparaus smūgiams ir vibracijai plastiko.</t>
  </si>
  <si>
    <t>Talpa ≥180Ah; įtampa 12V; švino rūgštinis; startinė srovė ≥1000A; tipas: SHD; matmenys: L(513±2)mm x W(223±2)mm x H(223±2)mm; sandarus korpusas iš nedegančio, atsparaus smūgiams ir vibracijai plastiko; gnybtai L+</t>
  </si>
  <si>
    <t>Talpa ≥77Ah; įtampa 12V; startinė srovė ≥780A; švino rūgštinis; tipas: neaptarnaujamas; matmenys:  L(278±2)mm x W(175±2)mm x H(190±2)mm; sandarus korpusas iš nedegančio, atsparaus smūgiams ir vibracijai plastiko; gnybtai R+</t>
  </si>
  <si>
    <t>Talpa ≥230Ah; įtampa 12V; švino rūgštinis; startinė srovė ≥1200A; tipas: SHD; matmenys: L(518±2)mm x W(273±2)mm x (240±10)mm; sandarus korpusas iš nedegančio, atsparaus smūgiams ir vibracijai plastiko; gnybtai L+</t>
  </si>
  <si>
    <t>Talpa ≥100Ah; įtampa 12V; startinė srovė ≥900A; švino rūgštinis; tipas: neaptarnaujamas; matmenys: L(353±1)mm x W(175±1)mm x H(190±1)mm; sandarus korpusas iš nedegančio, atsparaus smūgiams ir vibracijai plastiko; gnybtai R+</t>
  </si>
  <si>
    <t>Talpa ≥30Ah; įtampa 12V; paleidimo srovė  ≥360A; tipas: AGM matmenys: L(165±1)mm x H(175±1)mm x W(125±1)mm; gnybtai R+</t>
  </si>
  <si>
    <t>Akumuliatorius 12V 125Ah švino rūgštinis</t>
  </si>
  <si>
    <t>Talpa ≥125Ah; įtampa 12V; švino rūgštinis; startinė srovė ≥800A;  matmenys: L(514±2)mm x W(175±2)mm x H(210±2)mm; sandarus korpusas iš nedegančio, atsparaus smūgiams ir vibracijai plastiko; gnybtai L+</t>
  </si>
  <si>
    <t>Akumuliatorius 12V 105Ah švino rūgštinis</t>
  </si>
  <si>
    <t>Talpa ≥105Ah; įtampa 12V; startinė srovė ≥950A; švino rūgštinis; tipas: AGM; matmenys: L(394±5)mm x W(175±1)mm x H(190±1)mm; sandarus korpusas iš nedegančio, atsparaus smūgiams ir vibracijai plastiko; gnybtai R+</t>
  </si>
  <si>
    <t>Akumuliatorius 12V 140Ah švino rūgštinis</t>
  </si>
  <si>
    <t>Akumuliatorius 12V 50Ah AGM</t>
  </si>
  <si>
    <t>Talpa ≥140Ah; įtampa 12V; švino rūgštinis; startinė srovė ≥800A; tipas: SHD; matmenys: L(513±5)mm x W(185±10)mm x H(200±25)mm; sandarus korpusas iš nedegančio, atsparaus smūgiams ir vibracijai plastiko; gnybtai 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</si>
</sst>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29" x14ac:knownFonts="1">
    <font>
      <sz val="11"/>
      <color theme="1"/>
      <name val="Calibri"/>
      <family val="2"/>
      <scheme val="minor"/>
    </font>
    <font>
      <sz val="11"/>
      <color rgb="FF000000"/>
      <name val="Calibri"/>
      <family val="2"/>
      <scheme val="minor"/>
    </font>
    <font>
      <b/>
      <sz val="10"/>
      <name val="Arial"/>
      <family val="2"/>
      <charset val="186"/>
    </font>
    <font>
      <b/>
      <sz val="16"/>
      <name val="Arial"/>
      <family val="2"/>
      <charset val="186"/>
    </font>
    <font>
      <b/>
      <sz val="10"/>
      <color rgb="FF000000"/>
      <name val="Arial"/>
      <family val="2"/>
      <charset val="186"/>
    </font>
    <font>
      <b/>
      <sz val="10"/>
      <color rgb="FF000000"/>
      <name val="Arial"/>
      <family val="2"/>
    </font>
    <font>
      <b/>
      <sz val="10"/>
      <color rgb="FFFF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theme="4"/>
      <name val="Arial"/>
      <family val="2"/>
      <charset val="186"/>
    </font>
    <font>
      <i/>
      <sz val="10"/>
      <color rgb="FF000000"/>
      <name val="Arial"/>
      <family val="2"/>
      <charset val="186"/>
    </font>
    <font>
      <u/>
      <sz val="10"/>
      <color rgb="FF000000"/>
      <name val="Arial"/>
      <family val="2"/>
      <charset val="186"/>
    </font>
    <font>
      <b/>
      <i/>
      <sz val="10"/>
      <color rgb="FF000000"/>
      <name val="Arial"/>
      <family val="2"/>
    </font>
    <font>
      <b/>
      <sz val="10"/>
      <name val="Arial"/>
      <family val="2"/>
    </font>
    <font>
      <i/>
      <sz val="10"/>
      <color rgb="FF000000"/>
      <name val="Calibri"/>
      <family val="2"/>
      <scheme val="minor"/>
    </font>
    <font>
      <b/>
      <i/>
      <sz val="10"/>
      <color rgb="FF000000"/>
      <name val="Calibri"/>
      <family val="2"/>
      <scheme val="minor"/>
    </font>
    <font>
      <b/>
      <u/>
      <sz val="10"/>
      <color rgb="FFFF0000"/>
      <name val="Arial"/>
      <family val="2"/>
    </font>
    <font>
      <b/>
      <sz val="11"/>
      <color rgb="FFFF0000"/>
      <name val="Arial"/>
      <family val="2"/>
    </font>
    <font>
      <i/>
      <sz val="10"/>
      <color theme="1"/>
      <name val="Arial"/>
      <family val="2"/>
    </font>
    <font>
      <sz val="11"/>
      <color rgb="FF000000"/>
      <name val="Times New Roman"/>
      <family val="1"/>
    </font>
    <font>
      <sz val="11"/>
      <name val="Times New Roman"/>
      <family val="1"/>
    </font>
    <font>
      <sz val="11"/>
      <color rgb="FFFF0000"/>
      <name val="Calibri"/>
      <family val="2"/>
      <scheme val="minor"/>
    </font>
    <font>
      <b/>
      <sz val="10"/>
      <color rgb="FFFF0000"/>
      <name val="Arial"/>
      <family val="2"/>
      <charset val="186"/>
    </font>
    <font>
      <b/>
      <sz val="10"/>
      <color rgb="FF7030A0"/>
      <name val="Arial"/>
      <family val="2"/>
      <charset val="186"/>
    </font>
  </fonts>
  <fills count="10">
    <fill>
      <patternFill patternType="none"/>
    </fill>
    <fill>
      <patternFill patternType="gray125"/>
    </fill>
    <fill>
      <patternFill patternType="solid">
        <fgColor rgb="FFFFFFFF"/>
        <bgColor rgb="FF000000"/>
      </patternFill>
    </fill>
    <fill>
      <patternFill patternType="solid">
        <fgColor theme="7" tint="0.79998168889431442"/>
        <bgColor rgb="FF000000"/>
      </patternFill>
    </fill>
    <fill>
      <patternFill patternType="solid">
        <fgColor theme="6" tint="0.79998168889431442"/>
        <bgColor indexed="64"/>
      </patternFill>
    </fill>
    <fill>
      <patternFill patternType="solid">
        <fgColor theme="0"/>
        <bgColor rgb="FF000000"/>
      </patternFill>
    </fill>
    <fill>
      <patternFill patternType="solid">
        <fgColor theme="6" tint="0.79998168889431442"/>
        <bgColor rgb="FF000000"/>
      </patternFill>
    </fill>
    <fill>
      <patternFill patternType="solid">
        <fgColor theme="9" tint="0.79998168889431442"/>
        <bgColor rgb="FF000000"/>
      </patternFill>
    </fill>
    <fill>
      <patternFill patternType="solid">
        <fgColor theme="0"/>
        <bgColor indexed="64"/>
      </patternFill>
    </fill>
    <fill>
      <patternFill patternType="solid">
        <fgColor theme="7" tint="0.7999816888943144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bottom style="thin">
        <color auto="1"/>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3">
    <xf numFmtId="0" fontId="0" fillId="0" borderId="0"/>
    <xf numFmtId="0" fontId="10" fillId="0" borderId="0" applyNumberFormat="0" applyFont="0" applyBorder="0" applyProtection="0"/>
    <xf numFmtId="0" fontId="10" fillId="0" borderId="0" applyNumberFormat="0" applyFont="0" applyBorder="0" applyProtection="0"/>
  </cellStyleXfs>
  <cellXfs count="105">
    <xf numFmtId="0" fontId="0" fillId="0" borderId="0" xfId="0"/>
    <xf numFmtId="0" fontId="4" fillId="2" borderId="1" xfId="0" applyFont="1" applyFill="1" applyBorder="1" applyAlignment="1">
      <alignment horizontal="center" vertical="center" wrapText="1"/>
    </xf>
    <xf numFmtId="0" fontId="7" fillId="0" borderId="0" xfId="0" applyFont="1"/>
    <xf numFmtId="0" fontId="2" fillId="0" borderId="1" xfId="0" applyFont="1" applyBorder="1" applyAlignment="1">
      <alignment horizontal="center" vertical="center" wrapText="1"/>
    </xf>
    <xf numFmtId="0" fontId="11" fillId="0" borderId="0" xfId="0" applyFont="1"/>
    <xf numFmtId="0" fontId="13" fillId="0" borderId="0" xfId="0" applyFont="1"/>
    <xf numFmtId="0" fontId="9" fillId="0" borderId="0" xfId="0" applyFont="1" applyAlignment="1">
      <alignment vertical="center"/>
    </xf>
    <xf numFmtId="0" fontId="12" fillId="0" borderId="1" xfId="0" applyFont="1" applyBorder="1" applyAlignment="1">
      <alignment horizontal="center" vertical="center" wrapText="1"/>
    </xf>
    <xf numFmtId="0" fontId="8" fillId="0" borderId="0" xfId="0" applyFont="1"/>
    <xf numFmtId="164" fontId="0" fillId="0" borderId="0" xfId="0" applyNumberFormat="1"/>
    <xf numFmtId="166" fontId="0" fillId="0" borderId="0" xfId="0" applyNumberFormat="1"/>
    <xf numFmtId="0" fontId="2" fillId="2"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1" fillId="0" borderId="1" xfId="0" applyFont="1" applyBorder="1" applyAlignment="1">
      <alignment horizontal="center" vertical="center"/>
    </xf>
    <xf numFmtId="0" fontId="0" fillId="4" borderId="1" xfId="0" applyFill="1" applyBorder="1"/>
    <xf numFmtId="0" fontId="5" fillId="7" borderId="1" xfId="0" applyFont="1" applyFill="1" applyBorder="1" applyAlignment="1">
      <alignment horizontal="center" vertical="center" wrapText="1"/>
    </xf>
    <xf numFmtId="0" fontId="18" fillId="7" borderId="1" xfId="0" applyFont="1" applyFill="1" applyBorder="1" applyAlignment="1">
      <alignment horizontal="center" vertical="center" wrapText="1"/>
    </xf>
    <xf numFmtId="0" fontId="0" fillId="0" borderId="5" xfId="0" applyBorder="1"/>
    <xf numFmtId="0" fontId="13" fillId="0" borderId="6" xfId="0" applyFont="1" applyBorder="1"/>
    <xf numFmtId="0" fontId="4" fillId="2" borderId="9" xfId="0" applyFont="1" applyFill="1" applyBorder="1" applyAlignment="1">
      <alignment horizontal="center" vertical="center" wrapText="1"/>
    </xf>
    <xf numFmtId="0" fontId="12" fillId="2" borderId="9" xfId="0" applyFont="1" applyFill="1" applyBorder="1" applyAlignment="1">
      <alignment horizontal="center" vertical="center"/>
    </xf>
    <xf numFmtId="0" fontId="8" fillId="0" borderId="12" xfId="0" applyFont="1" applyBorder="1"/>
    <xf numFmtId="0" fontId="0" fillId="4" borderId="4" xfId="0" applyFill="1" applyBorder="1"/>
    <xf numFmtId="0" fontId="1" fillId="0" borderId="4" xfId="0" applyFont="1" applyBorder="1" applyAlignment="1">
      <alignment horizontal="center" vertical="center" wrapText="1"/>
    </xf>
    <xf numFmtId="0" fontId="5" fillId="7" borderId="9" xfId="0" applyFont="1" applyFill="1" applyBorder="1" applyAlignment="1">
      <alignment horizontal="center" vertical="center" wrapText="1"/>
    </xf>
    <xf numFmtId="0" fontId="5" fillId="7" borderId="10" xfId="0" applyFont="1" applyFill="1" applyBorder="1" applyAlignment="1">
      <alignment horizontal="center" vertical="center" wrapText="1"/>
    </xf>
    <xf numFmtId="0" fontId="12" fillId="0" borderId="9" xfId="0" applyFont="1" applyBorder="1" applyAlignment="1">
      <alignment horizontal="center" vertical="center" wrapText="1"/>
    </xf>
    <xf numFmtId="0" fontId="12" fillId="0" borderId="10" xfId="0" applyFont="1" applyBorder="1" applyAlignment="1">
      <alignment horizontal="center" vertical="center" wrapText="1"/>
    </xf>
    <xf numFmtId="0" fontId="0" fillId="4" borderId="10" xfId="0" applyFill="1" applyBorder="1"/>
    <xf numFmtId="0" fontId="1" fillId="0" borderId="10" xfId="0" applyFont="1" applyBorder="1" applyAlignment="1">
      <alignment horizontal="left" vertical="center"/>
    </xf>
    <xf numFmtId="0" fontId="13" fillId="0" borderId="13" xfId="0" applyFont="1" applyBorder="1"/>
    <xf numFmtId="164" fontId="4" fillId="0" borderId="2" xfId="0" applyNumberFormat="1" applyFont="1" applyBorder="1" applyAlignment="1">
      <alignment horizontal="center" vertical="center" wrapText="1"/>
    </xf>
    <xf numFmtId="165" fontId="12" fillId="0" borderId="2" xfId="0" applyNumberFormat="1" applyFont="1" applyBorder="1" applyAlignment="1">
      <alignment horizontal="center" vertical="center" wrapText="1"/>
    </xf>
    <xf numFmtId="165" fontId="4" fillId="5" borderId="2" xfId="0" applyNumberFormat="1" applyFont="1" applyFill="1" applyBorder="1" applyAlignment="1">
      <alignment horizontal="center" vertical="center"/>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22" xfId="0" applyFont="1" applyBorder="1" applyAlignment="1">
      <alignment horizontal="center" vertical="center" wrapText="1"/>
    </xf>
    <xf numFmtId="0" fontId="9" fillId="0" borderId="0" xfId="0" applyFont="1" applyAlignment="1">
      <alignment vertical="top"/>
    </xf>
    <xf numFmtId="0" fontId="24" fillId="0" borderId="1" xfId="2" applyFont="1" applyBorder="1" applyAlignment="1" applyProtection="1">
      <alignment horizontal="center" vertical="center" wrapText="1"/>
    </xf>
    <xf numFmtId="0" fontId="24" fillId="0" borderId="1" xfId="0" applyFont="1" applyBorder="1" applyAlignment="1">
      <alignment horizontal="center" vertical="center"/>
    </xf>
    <xf numFmtId="2" fontId="25" fillId="8" borderId="23" xfId="0" applyNumberFormat="1" applyFont="1" applyFill="1" applyBorder="1" applyAlignment="1">
      <alignment horizontal="left" vertical="center" wrapText="1"/>
    </xf>
    <xf numFmtId="2" fontId="25" fillId="8" borderId="1" xfId="0" applyNumberFormat="1" applyFont="1" applyFill="1" applyBorder="1" applyAlignment="1">
      <alignment horizontal="left" vertical="center" wrapText="1"/>
    </xf>
    <xf numFmtId="0" fontId="11" fillId="8" borderId="0" xfId="0" applyFont="1" applyFill="1"/>
    <xf numFmtId="0" fontId="13" fillId="8" borderId="6" xfId="0" applyFont="1" applyFill="1" applyBorder="1"/>
    <xf numFmtId="0" fontId="2" fillId="5" borderId="1" xfId="0" applyFont="1" applyFill="1" applyBorder="1" applyAlignment="1">
      <alignment horizontal="center" vertical="center" wrapText="1"/>
    </xf>
    <xf numFmtId="0" fontId="8" fillId="8" borderId="0" xfId="0" applyFont="1" applyFill="1"/>
    <xf numFmtId="0" fontId="0" fillId="8" borderId="0" xfId="0" applyFill="1"/>
    <xf numFmtId="0" fontId="13" fillId="0" borderId="0" xfId="0" applyFont="1" applyAlignment="1">
      <alignment horizontal="left" vertical="top" wrapText="1"/>
    </xf>
    <xf numFmtId="0" fontId="1" fillId="0" borderId="0" xfId="0" applyFont="1" applyAlignment="1">
      <alignment horizontal="center" vertical="center" wrapText="1"/>
    </xf>
    <xf numFmtId="0" fontId="1" fillId="0" borderId="0" xfId="0" applyFont="1" applyAlignment="1">
      <alignment horizontal="center" vertical="center"/>
    </xf>
    <xf numFmtId="0" fontId="1" fillId="0" borderId="13" xfId="0" applyFont="1" applyBorder="1" applyAlignment="1">
      <alignment horizontal="left" vertical="center"/>
    </xf>
    <xf numFmtId="0" fontId="25" fillId="8" borderId="23" xfId="0" applyFont="1" applyFill="1" applyBorder="1" applyAlignment="1">
      <alignment horizontal="left" vertical="center" wrapText="1"/>
    </xf>
    <xf numFmtId="0" fontId="25" fillId="8" borderId="1" xfId="0" applyFont="1" applyFill="1" applyBorder="1" applyAlignment="1">
      <alignment vertical="center"/>
    </xf>
    <xf numFmtId="0" fontId="25" fillId="8" borderId="1" xfId="0" applyFont="1" applyFill="1" applyBorder="1" applyAlignment="1">
      <alignment horizontal="left" vertical="center"/>
    </xf>
    <xf numFmtId="0" fontId="25" fillId="8" borderId="1" xfId="0" applyFont="1" applyFill="1" applyBorder="1" applyAlignment="1">
      <alignment horizontal="left" vertical="center" wrapText="1"/>
    </xf>
    <xf numFmtId="0" fontId="14" fillId="0" borderId="0" xfId="0" applyFont="1" applyAlignment="1">
      <alignment vertical="center" wrapText="1"/>
    </xf>
    <xf numFmtId="0" fontId="0" fillId="0" borderId="0" xfId="0" applyAlignment="1">
      <alignment vertical="center"/>
    </xf>
    <xf numFmtId="0" fontId="6" fillId="0" borderId="6" xfId="0" applyFont="1" applyBorder="1" applyAlignment="1">
      <alignment horizontal="left" vertical="center" wrapText="1"/>
    </xf>
    <xf numFmtId="0" fontId="26" fillId="0" borderId="21" xfId="0" applyFont="1" applyBorder="1" applyAlignment="1">
      <alignment horizontal="left"/>
    </xf>
    <xf numFmtId="0" fontId="28" fillId="6" borderId="11" xfId="0" applyFont="1" applyFill="1" applyBorder="1" applyAlignment="1">
      <alignment horizontal="center" vertical="center"/>
    </xf>
    <xf numFmtId="0" fontId="2" fillId="6" borderId="3" xfId="0" applyFont="1" applyFill="1" applyBorder="1" applyAlignment="1">
      <alignment horizontal="center" vertical="center"/>
    </xf>
    <xf numFmtId="0" fontId="3" fillId="6" borderId="9" xfId="0" applyFont="1" applyFill="1" applyBorder="1" applyAlignment="1">
      <alignment horizontal="center" vertical="center"/>
    </xf>
    <xf numFmtId="0" fontId="3" fillId="6" borderId="1" xfId="0" applyFont="1" applyFill="1" applyBorder="1" applyAlignment="1">
      <alignment horizontal="center" vertical="center"/>
    </xf>
    <xf numFmtId="0" fontId="3" fillId="6" borderId="10" xfId="0" applyFont="1" applyFill="1" applyBorder="1" applyAlignment="1">
      <alignment horizontal="center" vertical="center"/>
    </xf>
    <xf numFmtId="0" fontId="27" fillId="3" borderId="7" xfId="0" applyFont="1" applyFill="1" applyBorder="1" applyAlignment="1">
      <alignment horizontal="center" vertical="center" wrapText="1"/>
    </xf>
    <xf numFmtId="0" fontId="27" fillId="3" borderId="20" xfId="0" applyFont="1" applyFill="1" applyBorder="1" applyAlignment="1">
      <alignment horizontal="center" vertical="center" wrapText="1"/>
    </xf>
    <xf numFmtId="0" fontId="5" fillId="7" borderId="17" xfId="0" applyFont="1" applyFill="1" applyBorder="1" applyAlignment="1">
      <alignment horizontal="center" vertical="center" wrapText="1"/>
    </xf>
    <xf numFmtId="0" fontId="4" fillId="7" borderId="18" xfId="0" applyFont="1" applyFill="1" applyBorder="1" applyAlignment="1">
      <alignment horizontal="center" vertical="center" wrapText="1"/>
    </xf>
    <xf numFmtId="0" fontId="4" fillId="7" borderId="19" xfId="0" applyFont="1" applyFill="1" applyBorder="1" applyAlignment="1">
      <alignment horizontal="center" vertical="center" wrapText="1"/>
    </xf>
    <xf numFmtId="0" fontId="13" fillId="0" borderId="0" xfId="0" applyFont="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9" fillId="0" borderId="15" xfId="0" applyFont="1" applyBorder="1" applyAlignment="1">
      <alignment horizontal="left" vertical="top" wrapText="1"/>
    </xf>
    <xf numFmtId="0" fontId="19" fillId="0" borderId="16" xfId="0" applyFont="1" applyBorder="1" applyAlignment="1">
      <alignment horizontal="left" vertical="top" wrapText="1"/>
    </xf>
    <xf numFmtId="0" fontId="9" fillId="0" borderId="3" xfId="0" applyFont="1" applyBorder="1" applyAlignment="1">
      <alignment horizontal="left" vertical="center" wrapText="1"/>
    </xf>
    <xf numFmtId="0" fontId="13" fillId="0" borderId="13" xfId="0" applyFont="1" applyBorder="1" applyAlignment="1">
      <alignment horizontal="left" vertical="top" wrapText="1"/>
    </xf>
    <xf numFmtId="0" fontId="12" fillId="0" borderId="12" xfId="0" applyFont="1" applyBorder="1" applyAlignment="1">
      <alignment horizontal="left" vertical="center" wrapText="1"/>
    </xf>
    <xf numFmtId="0" fontId="12" fillId="0" borderId="0" xfId="0" applyFont="1" applyAlignment="1">
      <alignment horizontal="left" vertical="center" wrapText="1"/>
    </xf>
    <xf numFmtId="0" fontId="12" fillId="0" borderId="14" xfId="0" applyFont="1" applyBorder="1" applyAlignment="1">
      <alignment horizontal="left" vertical="center" wrapText="1"/>
    </xf>
    <xf numFmtId="0" fontId="12" fillId="0" borderId="15" xfId="0" applyFont="1" applyBorder="1" applyAlignment="1">
      <alignment horizontal="left" vertical="center" wrapText="1"/>
    </xf>
    <xf numFmtId="0" fontId="19" fillId="0" borderId="0" xfId="0" applyFont="1" applyBorder="1" applyAlignment="1">
      <alignment horizontal="left" vertical="top" wrapText="1"/>
    </xf>
    <xf numFmtId="0" fontId="12" fillId="2" borderId="24" xfId="0" applyFont="1" applyFill="1" applyBorder="1" applyAlignment="1">
      <alignment horizontal="center" vertical="center"/>
    </xf>
    <xf numFmtId="0" fontId="25" fillId="8" borderId="25" xfId="0" applyFont="1" applyFill="1" applyBorder="1" applyAlignment="1">
      <alignment horizontal="left" vertical="center" wrapText="1"/>
    </xf>
    <xf numFmtId="2" fontId="25" fillId="8" borderId="25" xfId="0" applyNumberFormat="1" applyFont="1" applyFill="1" applyBorder="1" applyAlignment="1">
      <alignment horizontal="left" vertical="center" wrapText="1"/>
    </xf>
    <xf numFmtId="0" fontId="24" fillId="0" borderId="25" xfId="2" applyFont="1" applyBorder="1" applyAlignment="1" applyProtection="1">
      <alignment horizontal="center" vertical="center" wrapText="1"/>
    </xf>
    <xf numFmtId="0" fontId="24" fillId="0" borderId="25" xfId="0" applyFont="1" applyBorder="1" applyAlignment="1">
      <alignment horizontal="center" vertical="center"/>
    </xf>
    <xf numFmtId="0" fontId="12" fillId="0" borderId="25" xfId="0" applyFont="1" applyBorder="1" applyAlignment="1">
      <alignment horizontal="center" vertical="center" wrapText="1"/>
    </xf>
    <xf numFmtId="0" fontId="12" fillId="0" borderId="26" xfId="0" applyFont="1" applyBorder="1" applyAlignment="1">
      <alignment horizontal="center" vertical="center" wrapText="1"/>
    </xf>
    <xf numFmtId="165" fontId="12" fillId="0" borderId="27" xfId="0" applyNumberFormat="1" applyFont="1" applyBorder="1" applyAlignment="1">
      <alignment horizontal="center" vertical="center" wrapText="1"/>
    </xf>
    <xf numFmtId="0" fontId="12" fillId="0" borderId="28" xfId="0" applyFont="1" applyBorder="1" applyAlignment="1">
      <alignment horizontal="center" vertical="center" wrapText="1"/>
    </xf>
    <xf numFmtId="0" fontId="9" fillId="0" borderId="17" xfId="0" applyFont="1" applyBorder="1"/>
    <xf numFmtId="0" fontId="9" fillId="0" borderId="18" xfId="0" applyFont="1" applyBorder="1"/>
    <xf numFmtId="0" fontId="0" fillId="0" borderId="18" xfId="0" applyBorder="1"/>
    <xf numFmtId="0" fontId="0" fillId="0" borderId="22" xfId="0" applyBorder="1"/>
    <xf numFmtId="0" fontId="9" fillId="0" borderId="11" xfId="0" applyFont="1" applyBorder="1" applyAlignment="1">
      <alignment horizontal="left" vertical="center" wrapText="1"/>
    </xf>
    <xf numFmtId="0" fontId="9" fillId="0" borderId="0" xfId="0" applyFont="1" applyBorder="1" applyAlignment="1">
      <alignment horizontal="left" vertical="center" wrapText="1"/>
    </xf>
    <xf numFmtId="9" fontId="22" fillId="9" borderId="0" xfId="0" applyNumberFormat="1" applyFont="1" applyFill="1" applyBorder="1" applyAlignment="1">
      <alignment horizontal="center"/>
    </xf>
    <xf numFmtId="0" fontId="9" fillId="0" borderId="29" xfId="0" applyFont="1" applyBorder="1" applyAlignment="1">
      <alignment horizontal="left"/>
    </xf>
    <xf numFmtId="0" fontId="9" fillId="0" borderId="30" xfId="0" applyFont="1" applyBorder="1" applyAlignment="1">
      <alignment horizontal="left"/>
    </xf>
    <xf numFmtId="0" fontId="9" fillId="0" borderId="30" xfId="0" applyFont="1" applyBorder="1" applyAlignment="1">
      <alignment horizontal="left"/>
    </xf>
    <xf numFmtId="0" fontId="0" fillId="0" borderId="26" xfId="0" applyBorder="1"/>
    <xf numFmtId="165" fontId="4" fillId="5" borderId="20" xfId="0" applyNumberFormat="1" applyFont="1" applyFill="1" applyBorder="1" applyAlignment="1">
      <alignment horizontal="center" vertical="center"/>
    </xf>
    <xf numFmtId="165" fontId="4" fillId="5" borderId="27" xfId="0" applyNumberFormat="1" applyFont="1" applyFill="1" applyBorder="1" applyAlignment="1">
      <alignment horizontal="center" vertical="center"/>
    </xf>
    <xf numFmtId="0" fontId="12" fillId="0" borderId="24" xfId="0" applyFont="1" applyBorder="1" applyAlignment="1">
      <alignment horizontal="center" vertical="center" wrapText="1"/>
    </xf>
  </cellXfs>
  <cellStyles count="3">
    <cellStyle name="Įprastas" xfId="0" builtinId="0"/>
    <cellStyle name="Įprastas 2" xfId="1" xr:uid="{F61F4D1E-BF3F-4711-A5FC-97A77AFA8DE2}"/>
    <cellStyle name="Normal 2" xfId="2" xr:uid="{D23E6AFE-F59D-494E-A5F8-2D8293FDBA38}"/>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FF896-7243-4BD6-9F96-5415E51EFB09}">
  <sheetPr>
    <tabColor theme="5"/>
  </sheetPr>
  <dimension ref="A1:S20"/>
  <sheetViews>
    <sheetView tabSelected="1" zoomScale="30" zoomScaleNormal="30" workbookViewId="0">
      <selection activeCell="G33" sqref="G33"/>
    </sheetView>
  </sheetViews>
  <sheetFormatPr defaultRowHeight="14.5" x14ac:dyDescent="0.35"/>
  <cols>
    <col min="1" max="1" width="7.453125" bestFit="1" customWidth="1"/>
    <col min="2" max="2" width="35.7265625" style="46" bestFit="1" customWidth="1"/>
    <col min="3" max="3" width="64.26953125" customWidth="1"/>
    <col min="4" max="4" width="14.81640625" customWidth="1"/>
    <col min="5" max="5" width="15" customWidth="1"/>
    <col min="6" max="6" width="30.1796875" customWidth="1"/>
    <col min="7" max="7" width="38.90625" customWidth="1"/>
    <col min="8" max="8" width="15.54296875" customWidth="1"/>
    <col min="9" max="9" width="14.453125" style="9" customWidth="1"/>
    <col min="10" max="10" width="18.36328125" customWidth="1"/>
    <col min="11" max="11" width="24.36328125" customWidth="1"/>
    <col min="12" max="12" width="14.54296875" customWidth="1"/>
    <col min="13" max="13" width="25.453125" customWidth="1"/>
    <col min="14" max="14" width="16.81640625" customWidth="1"/>
    <col min="15" max="15" width="18.1796875" customWidth="1"/>
    <col min="16" max="16" width="28.453125" hidden="1" customWidth="1"/>
    <col min="17" max="17" width="29.54296875" hidden="1" customWidth="1"/>
    <col min="18" max="18" width="22.54296875" hidden="1" customWidth="1"/>
    <col min="19" max="19" width="104.81640625" hidden="1" customWidth="1"/>
  </cols>
  <sheetData>
    <row r="1" spans="1:19" ht="51" customHeight="1" thickBot="1" x14ac:dyDescent="0.4">
      <c r="A1" s="6" t="s">
        <v>0</v>
      </c>
      <c r="B1" s="42"/>
      <c r="C1" s="4"/>
      <c r="D1" s="4"/>
      <c r="E1" s="4"/>
      <c r="F1" s="4"/>
      <c r="G1" s="4"/>
      <c r="H1" s="9"/>
      <c r="J1" s="10"/>
      <c r="P1" s="55" t="s">
        <v>36</v>
      </c>
      <c r="Q1" s="55"/>
      <c r="R1" s="55"/>
      <c r="S1" s="56"/>
    </row>
    <row r="2" spans="1:19" ht="35.15" customHeight="1" thickBot="1" x14ac:dyDescent="0.4">
      <c r="A2" s="17"/>
      <c r="B2" s="43"/>
      <c r="C2" s="18"/>
      <c r="D2" s="18"/>
      <c r="E2" s="18"/>
      <c r="F2" s="64" t="s">
        <v>1</v>
      </c>
      <c r="G2" s="64"/>
      <c r="H2" s="64"/>
      <c r="I2" s="65"/>
      <c r="J2" s="66" t="s">
        <v>2</v>
      </c>
      <c r="K2" s="67"/>
      <c r="L2" s="67"/>
      <c r="M2" s="67"/>
      <c r="N2" s="67"/>
      <c r="O2" s="68"/>
      <c r="P2" s="57" t="s">
        <v>3</v>
      </c>
      <c r="Q2" s="57"/>
      <c r="R2" s="58"/>
      <c r="S2" s="69" t="s">
        <v>4</v>
      </c>
    </row>
    <row r="3" spans="1:19" s="2" customFormat="1" ht="128.15" customHeight="1" x14ac:dyDescent="0.3">
      <c r="A3" s="19" t="s">
        <v>5</v>
      </c>
      <c r="B3" s="44" t="s">
        <v>35</v>
      </c>
      <c r="C3" s="11" t="s">
        <v>6</v>
      </c>
      <c r="D3" s="3" t="s">
        <v>7</v>
      </c>
      <c r="E3" s="1" t="s">
        <v>8</v>
      </c>
      <c r="F3" s="12" t="s">
        <v>9</v>
      </c>
      <c r="G3" s="12" t="s">
        <v>10</v>
      </c>
      <c r="H3" s="12" t="s">
        <v>11</v>
      </c>
      <c r="I3" s="31" t="s">
        <v>12</v>
      </c>
      <c r="J3" s="24" t="s">
        <v>13</v>
      </c>
      <c r="K3" s="15" t="s">
        <v>14</v>
      </c>
      <c r="L3" s="15" t="s">
        <v>15</v>
      </c>
      <c r="M3" s="16" t="s">
        <v>16</v>
      </c>
      <c r="N3" s="15" t="s">
        <v>17</v>
      </c>
      <c r="O3" s="25" t="s">
        <v>18</v>
      </c>
      <c r="P3" s="36" t="s">
        <v>19</v>
      </c>
      <c r="Q3" s="34" t="s">
        <v>20</v>
      </c>
      <c r="R3" s="35" t="s">
        <v>21</v>
      </c>
      <c r="S3" s="69"/>
    </row>
    <row r="4" spans="1:19" ht="25.5" customHeight="1" x14ac:dyDescent="0.35">
      <c r="A4" s="59" t="s">
        <v>42</v>
      </c>
      <c r="B4" s="60"/>
      <c r="C4" s="60"/>
      <c r="D4" s="60"/>
      <c r="E4" s="60"/>
      <c r="F4" s="60"/>
      <c r="G4" s="60"/>
      <c r="H4" s="60"/>
      <c r="I4" s="60"/>
      <c r="J4" s="61"/>
      <c r="K4" s="62"/>
      <c r="L4" s="62"/>
      <c r="M4" s="62"/>
      <c r="N4" s="62"/>
      <c r="O4" s="63"/>
      <c r="P4" s="22"/>
      <c r="Q4" s="14"/>
      <c r="R4" s="28"/>
      <c r="S4" s="69"/>
    </row>
    <row r="5" spans="1:19" ht="60.5" customHeight="1" x14ac:dyDescent="0.35">
      <c r="A5" s="20">
        <v>1</v>
      </c>
      <c r="B5" s="51" t="s">
        <v>37</v>
      </c>
      <c r="C5" s="40" t="s">
        <v>44</v>
      </c>
      <c r="D5" s="38">
        <v>10</v>
      </c>
      <c r="E5" s="39" t="s">
        <v>22</v>
      </c>
      <c r="F5" s="7"/>
      <c r="G5" s="7"/>
      <c r="H5" s="7"/>
      <c r="I5" s="32">
        <f>ROUND(D5*H5,2)</f>
        <v>0</v>
      </c>
      <c r="J5" s="26"/>
      <c r="K5" s="7"/>
      <c r="L5" s="7"/>
      <c r="M5" s="7"/>
      <c r="N5" s="7"/>
      <c r="O5" s="27"/>
      <c r="P5" s="23"/>
      <c r="Q5" s="13"/>
      <c r="R5" s="29"/>
      <c r="S5" s="69"/>
    </row>
    <row r="6" spans="1:19" ht="56" x14ac:dyDescent="0.35">
      <c r="A6" s="20">
        <v>2</v>
      </c>
      <c r="B6" s="52" t="s">
        <v>38</v>
      </c>
      <c r="C6" s="41" t="s">
        <v>45</v>
      </c>
      <c r="D6" s="38">
        <v>20</v>
      </c>
      <c r="E6" s="39" t="s">
        <v>22</v>
      </c>
      <c r="F6" s="7"/>
      <c r="G6" s="7"/>
      <c r="H6" s="7"/>
      <c r="I6" s="32">
        <f t="shared" ref="I6:I13" si="0">ROUND(D6*H6,2)</f>
        <v>0</v>
      </c>
      <c r="J6" s="26"/>
      <c r="K6" s="7"/>
      <c r="L6" s="7"/>
      <c r="M6" s="7"/>
      <c r="N6" s="7"/>
      <c r="O6" s="27"/>
      <c r="P6" s="23"/>
      <c r="Q6" s="13"/>
      <c r="R6" s="29"/>
      <c r="S6" s="69"/>
    </row>
    <row r="7" spans="1:19" ht="56" x14ac:dyDescent="0.35">
      <c r="A7" s="20">
        <v>3</v>
      </c>
      <c r="B7" s="52" t="s">
        <v>39</v>
      </c>
      <c r="C7" s="41" t="s">
        <v>46</v>
      </c>
      <c r="D7" s="38">
        <v>15</v>
      </c>
      <c r="E7" s="39" t="s">
        <v>22</v>
      </c>
      <c r="F7" s="7"/>
      <c r="G7" s="7"/>
      <c r="H7" s="7"/>
      <c r="I7" s="32">
        <f t="shared" si="0"/>
        <v>0</v>
      </c>
      <c r="J7" s="26"/>
      <c r="K7" s="7"/>
      <c r="L7" s="7"/>
      <c r="M7" s="7"/>
      <c r="N7" s="7"/>
      <c r="O7" s="27"/>
      <c r="P7" s="23"/>
      <c r="Q7" s="13"/>
      <c r="R7" s="29"/>
      <c r="S7" s="69"/>
    </row>
    <row r="8" spans="1:19" ht="62.5" customHeight="1" x14ac:dyDescent="0.35">
      <c r="A8" s="20">
        <v>4</v>
      </c>
      <c r="B8" s="52" t="s">
        <v>40</v>
      </c>
      <c r="C8" s="41" t="s">
        <v>47</v>
      </c>
      <c r="D8" s="38">
        <v>20</v>
      </c>
      <c r="E8" s="39" t="s">
        <v>22</v>
      </c>
      <c r="F8" s="7"/>
      <c r="G8" s="7"/>
      <c r="H8" s="7"/>
      <c r="I8" s="32">
        <f t="shared" si="0"/>
        <v>0</v>
      </c>
      <c r="J8" s="26"/>
      <c r="K8" s="7"/>
      <c r="L8" s="7"/>
      <c r="M8" s="7"/>
      <c r="N8" s="7"/>
      <c r="O8" s="27"/>
      <c r="P8" s="23"/>
      <c r="Q8" s="13"/>
      <c r="R8" s="29"/>
      <c r="S8" s="69"/>
    </row>
    <row r="9" spans="1:19" ht="28" x14ac:dyDescent="0.35">
      <c r="A9" s="20">
        <v>5</v>
      </c>
      <c r="B9" s="53" t="s">
        <v>41</v>
      </c>
      <c r="C9" s="41" t="s">
        <v>48</v>
      </c>
      <c r="D9" s="38">
        <v>5</v>
      </c>
      <c r="E9" s="39" t="s">
        <v>22</v>
      </c>
      <c r="F9" s="7"/>
      <c r="G9" s="7"/>
      <c r="H9" s="7"/>
      <c r="I9" s="32">
        <f t="shared" si="0"/>
        <v>0</v>
      </c>
      <c r="J9" s="26"/>
      <c r="K9" s="7"/>
      <c r="L9" s="7"/>
      <c r="M9" s="7"/>
      <c r="N9" s="7"/>
      <c r="O9" s="27"/>
      <c r="P9" s="23"/>
      <c r="Q9" s="13"/>
      <c r="R9" s="29"/>
      <c r="S9" s="69"/>
    </row>
    <row r="10" spans="1:19" ht="56" x14ac:dyDescent="0.35">
      <c r="A10" s="20">
        <v>6</v>
      </c>
      <c r="B10" s="53" t="s">
        <v>53</v>
      </c>
      <c r="C10" s="41" t="s">
        <v>55</v>
      </c>
      <c r="D10" s="38">
        <v>4</v>
      </c>
      <c r="E10" s="39" t="s">
        <v>22</v>
      </c>
      <c r="F10" s="7"/>
      <c r="G10" s="7"/>
      <c r="H10" s="7"/>
      <c r="I10" s="32">
        <f t="shared" si="0"/>
        <v>0</v>
      </c>
      <c r="J10" s="26"/>
      <c r="K10" s="7"/>
      <c r="L10" s="7"/>
      <c r="M10" s="7"/>
      <c r="N10" s="7"/>
      <c r="O10" s="27"/>
      <c r="P10" s="23"/>
      <c r="Q10" s="13"/>
      <c r="R10" s="29"/>
      <c r="S10" s="69"/>
    </row>
    <row r="11" spans="1:19" ht="56" x14ac:dyDescent="0.35">
      <c r="A11" s="20">
        <v>7</v>
      </c>
      <c r="B11" s="53" t="s">
        <v>54</v>
      </c>
      <c r="C11" s="41" t="s">
        <v>43</v>
      </c>
      <c r="D11" s="38">
        <v>12</v>
      </c>
      <c r="E11" s="39" t="s">
        <v>22</v>
      </c>
      <c r="F11" s="7"/>
      <c r="G11" s="7"/>
      <c r="H11" s="7"/>
      <c r="I11" s="32">
        <f t="shared" si="0"/>
        <v>0</v>
      </c>
      <c r="J11" s="26"/>
      <c r="K11" s="7"/>
      <c r="L11" s="7"/>
      <c r="M11" s="7"/>
      <c r="N11" s="7"/>
      <c r="O11" s="27"/>
      <c r="P11" s="23"/>
      <c r="Q11" s="13"/>
      <c r="R11" s="29"/>
      <c r="S11" s="69"/>
    </row>
    <row r="12" spans="1:19" ht="56" x14ac:dyDescent="0.35">
      <c r="A12" s="20">
        <v>8</v>
      </c>
      <c r="B12" s="54" t="s">
        <v>49</v>
      </c>
      <c r="C12" s="40" t="s">
        <v>50</v>
      </c>
      <c r="D12" s="38">
        <v>10</v>
      </c>
      <c r="E12" s="39" t="s">
        <v>22</v>
      </c>
      <c r="F12" s="7"/>
      <c r="G12" s="7"/>
      <c r="H12" s="7"/>
      <c r="I12" s="32">
        <f t="shared" si="0"/>
        <v>0</v>
      </c>
      <c r="J12" s="26"/>
      <c r="K12" s="7"/>
      <c r="L12" s="7"/>
      <c r="M12" s="7"/>
      <c r="N12" s="7"/>
      <c r="O12" s="27"/>
      <c r="P12" s="23"/>
      <c r="Q12" s="13"/>
      <c r="R12" s="29"/>
      <c r="S12" s="69"/>
    </row>
    <row r="13" spans="1:19" ht="56.5" thickBot="1" x14ac:dyDescent="0.4">
      <c r="A13" s="82">
        <v>9</v>
      </c>
      <c r="B13" s="83" t="s">
        <v>51</v>
      </c>
      <c r="C13" s="84" t="s">
        <v>52</v>
      </c>
      <c r="D13" s="85">
        <v>10</v>
      </c>
      <c r="E13" s="86" t="s">
        <v>22</v>
      </c>
      <c r="F13" s="87"/>
      <c r="G13" s="87"/>
      <c r="H13" s="88"/>
      <c r="I13" s="89">
        <f t="shared" si="0"/>
        <v>0</v>
      </c>
      <c r="J13" s="104"/>
      <c r="K13" s="87"/>
      <c r="L13" s="87"/>
      <c r="M13" s="87"/>
      <c r="N13" s="87"/>
      <c r="O13" s="90"/>
      <c r="P13" s="48"/>
      <c r="Q13" s="49"/>
      <c r="R13" s="50"/>
      <c r="S13" s="47"/>
    </row>
    <row r="14" spans="1:19" ht="26.5" customHeight="1" x14ac:dyDescent="0.35">
      <c r="A14" s="21"/>
      <c r="B14" s="45"/>
      <c r="C14" s="8"/>
      <c r="D14" s="91" t="s">
        <v>23</v>
      </c>
      <c r="E14" s="92"/>
      <c r="F14" s="93"/>
      <c r="G14" s="93"/>
      <c r="H14" s="94"/>
      <c r="I14" s="102">
        <f>SUM(I5:I13)</f>
        <v>0</v>
      </c>
      <c r="J14" s="70" t="s">
        <v>24</v>
      </c>
      <c r="K14" s="81"/>
      <c r="L14" s="81"/>
      <c r="M14" s="81"/>
      <c r="N14" s="81"/>
      <c r="O14" s="71"/>
      <c r="P14" s="37" t="s">
        <v>25</v>
      </c>
      <c r="Q14" s="5"/>
      <c r="R14" s="30"/>
    </row>
    <row r="15" spans="1:19" ht="14.5" customHeight="1" x14ac:dyDescent="0.35">
      <c r="A15" s="21"/>
      <c r="B15" s="45"/>
      <c r="C15" s="8"/>
      <c r="D15" s="95" t="s">
        <v>26</v>
      </c>
      <c r="E15" s="75"/>
      <c r="F15" s="75"/>
      <c r="G15" s="96"/>
      <c r="H15" s="97" t="s">
        <v>27</v>
      </c>
      <c r="I15" s="33" t="e">
        <f>I14*H15</f>
        <v>#VALUE!</v>
      </c>
      <c r="J15" s="70"/>
      <c r="K15" s="81"/>
      <c r="L15" s="81"/>
      <c r="M15" s="81"/>
      <c r="N15" s="81"/>
      <c r="O15" s="71"/>
      <c r="P15" s="69" t="s">
        <v>28</v>
      </c>
      <c r="Q15" s="69"/>
      <c r="R15" s="76"/>
    </row>
    <row r="16" spans="1:19" ht="20.5" customHeight="1" thickBot="1" x14ac:dyDescent="0.4">
      <c r="A16" s="21"/>
      <c r="B16" s="45"/>
      <c r="C16" s="8"/>
      <c r="D16" s="98" t="s">
        <v>29</v>
      </c>
      <c r="E16" s="99"/>
      <c r="F16" s="99"/>
      <c r="G16" s="100"/>
      <c r="H16" s="101"/>
      <c r="I16" s="103" t="e">
        <f>I14+I15</f>
        <v>#VALUE!</v>
      </c>
      <c r="J16" s="70"/>
      <c r="K16" s="81"/>
      <c r="L16" s="81"/>
      <c r="M16" s="81"/>
      <c r="N16" s="81"/>
      <c r="O16" s="71"/>
      <c r="P16" s="69"/>
      <c r="Q16" s="69"/>
      <c r="R16" s="76"/>
    </row>
    <row r="17" spans="1:18" ht="7" customHeight="1" x14ac:dyDescent="0.35">
      <c r="A17" s="77" t="s">
        <v>30</v>
      </c>
      <c r="B17" s="78"/>
      <c r="C17" s="78"/>
      <c r="D17" s="78"/>
      <c r="E17" s="78"/>
      <c r="F17" s="78"/>
      <c r="G17" s="78"/>
      <c r="H17" s="78"/>
      <c r="I17" s="78"/>
      <c r="J17" s="70"/>
      <c r="K17" s="81"/>
      <c r="L17" s="81"/>
      <c r="M17" s="81"/>
      <c r="N17" s="81"/>
      <c r="O17" s="71"/>
      <c r="P17" s="69"/>
      <c r="Q17" s="69"/>
      <c r="R17" s="76"/>
    </row>
    <row r="18" spans="1:18" ht="45" customHeight="1" x14ac:dyDescent="0.35">
      <c r="A18" s="77"/>
      <c r="B18" s="78"/>
      <c r="C18" s="78"/>
      <c r="D18" s="78"/>
      <c r="E18" s="78"/>
      <c r="F18" s="78"/>
      <c r="G18" s="78"/>
      <c r="H18" s="78"/>
      <c r="I18" s="78"/>
      <c r="J18" s="70"/>
      <c r="K18" s="81"/>
      <c r="L18" s="81"/>
      <c r="M18" s="81"/>
      <c r="N18" s="81"/>
      <c r="O18" s="71"/>
      <c r="P18" s="69"/>
      <c r="Q18" s="69"/>
      <c r="R18" s="76"/>
    </row>
    <row r="19" spans="1:18" ht="31" customHeight="1" x14ac:dyDescent="0.35">
      <c r="A19" s="77"/>
      <c r="B19" s="78"/>
      <c r="C19" s="78"/>
      <c r="D19" s="78"/>
      <c r="E19" s="78"/>
      <c r="F19" s="78"/>
      <c r="G19" s="78"/>
      <c r="H19" s="78"/>
      <c r="I19" s="78"/>
      <c r="J19" s="70"/>
      <c r="K19" s="81"/>
      <c r="L19" s="81"/>
      <c r="M19" s="81"/>
      <c r="N19" s="81"/>
      <c r="O19" s="71"/>
      <c r="P19" s="69"/>
      <c r="Q19" s="69"/>
      <c r="R19" s="76"/>
    </row>
    <row r="20" spans="1:18" ht="36.65" customHeight="1" thickBot="1" x14ac:dyDescent="0.4">
      <c r="A20" s="79"/>
      <c r="B20" s="80"/>
      <c r="C20" s="80"/>
      <c r="D20" s="80"/>
      <c r="E20" s="80"/>
      <c r="F20" s="80"/>
      <c r="G20" s="80"/>
      <c r="H20" s="80"/>
      <c r="I20" s="80"/>
      <c r="J20" s="72"/>
      <c r="K20" s="73"/>
      <c r="L20" s="73"/>
      <c r="M20" s="73"/>
      <c r="N20" s="73"/>
      <c r="O20" s="74"/>
      <c r="P20" s="69"/>
      <c r="Q20" s="69"/>
      <c r="R20" s="76"/>
    </row>
  </sheetData>
  <mergeCells count="13">
    <mergeCell ref="D14:H14"/>
    <mergeCell ref="J14:O20"/>
    <mergeCell ref="D15:F15"/>
    <mergeCell ref="P15:R20"/>
    <mergeCell ref="D16:F16"/>
    <mergeCell ref="A17:I20"/>
    <mergeCell ref="P1:S1"/>
    <mergeCell ref="P2:R2"/>
    <mergeCell ref="A4:I4"/>
    <mergeCell ref="J4:O4"/>
    <mergeCell ref="F2:I2"/>
    <mergeCell ref="J2:O2"/>
    <mergeCell ref="S2:S12"/>
  </mergeCells>
  <conditionalFormatting sqref="D3">
    <cfRule type="cellIs" dxfId="0" priority="1" operator="equal">
      <formula>"Pasirinkti"</formula>
    </cfRule>
  </conditionalFormatting>
  <pageMargins left="0.7" right="0.7" top="0.75" bottom="0.75" header="0.3" footer="0.3"/>
  <pageSetup paperSize="9" scale="44" orientation="portrait" r:id="rId1"/>
  <colBreaks count="1" manualBreakCount="1">
    <brk id="15" max="23" man="1"/>
  </colBreaks>
  <extLst>
    <ext xmlns:x14="http://schemas.microsoft.com/office/spreadsheetml/2009/9/main" uri="{CCE6A557-97BC-4b89-ADB6-D9C93CAAB3DF}">
      <x14:dataValidations xmlns:xm="http://schemas.microsoft.com/office/excel/2006/main" count="1">
        <x14:dataValidation type="list" showInputMessage="1" showErrorMessage="1" xr:uid="{E7B5B98F-55C9-4D7D-899C-75B32CDE836F}">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4.5" x14ac:dyDescent="0.35"/>
  <cols>
    <col min="1" max="1" width="16.453125" style="5" bestFit="1" customWidth="1"/>
  </cols>
  <sheetData>
    <row r="1" spans="1:1" x14ac:dyDescent="0.35">
      <c r="A1" s="5" t="s">
        <v>31</v>
      </c>
    </row>
    <row r="2" spans="1:1" x14ac:dyDescent="0.35">
      <c r="A2" s="5" t="s">
        <v>32</v>
      </c>
    </row>
    <row r="3" spans="1:1" x14ac:dyDescent="0.35">
      <c r="A3" s="5" t="s">
        <v>7</v>
      </c>
    </row>
    <row r="4" spans="1:1" x14ac:dyDescent="0.35">
      <c r="A4" s="5" t="s">
        <v>33</v>
      </c>
    </row>
    <row r="5" spans="1:1" x14ac:dyDescent="0.35">
      <c r="A5" s="5" t="s">
        <v>34</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3A33FE92848AAF45949D582A085BC335" ma:contentTypeVersion="0" ma:contentTypeDescription="Kurkite naują dokumentą." ma:contentTypeScope="" ma:versionID="3bb928948d0e7c7d112a47738614b941">
  <xsd:schema xmlns:xsd="http://www.w3.org/2001/XMLSchema" xmlns:xs="http://www.w3.org/2001/XMLSchema" xmlns:p="http://schemas.microsoft.com/office/2006/metadata/properties" targetNamespace="http://schemas.microsoft.com/office/2006/metadata/properties" ma:root="true" ma:fieldsID="49cf184d4184a3f7856f95687e20685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B60E9E5-5ECD-45E8-AF3D-62263F073CA2}">
  <ds:schemaRefs>
    <ds:schemaRef ds:uri="http://schemas.microsoft.com/office/infopath/2007/PartnerControls"/>
    <ds:schemaRef ds:uri="http://schemas.microsoft.com/office/2006/documentManagement/types"/>
    <ds:schemaRef ds:uri="http://schemas.microsoft.com/office/2006/metadata/properties"/>
    <ds:schemaRef ds:uri="d47d9c90-3388-4b59-86b5-0243d7c4267f"/>
    <ds:schemaRef ds:uri="http://purl.org/dc/terms/"/>
    <ds:schemaRef ds:uri="http://schemas.openxmlformats.org/package/2006/metadata/core-properties"/>
    <ds:schemaRef ds:uri="http://purl.org/dc/dcmitype/"/>
    <ds:schemaRef ds:uri="10f09edd-b70a-49d0-a6bd-6e785ce3b98d"/>
    <ds:schemaRef ds:uri="http://www.w3.org/XML/1998/namespace"/>
    <ds:schemaRef ds:uri="http://purl.org/dc/elements/1.1/"/>
    <ds:schemaRef ds:uri="182ce634-4b57-48db-889b-d992674bd8c7"/>
    <ds:schemaRef ds:uri="45067aa5-42d9-4a07-889c-fa8b628cac7e"/>
  </ds:schemaRefs>
</ds:datastoreItem>
</file>

<file path=customXml/itemProps2.xml><?xml version="1.0" encoding="utf-8"?>
<ds:datastoreItem xmlns:ds="http://schemas.openxmlformats.org/officeDocument/2006/customXml" ds:itemID="{9D01B62A-6687-4470-AEBC-C993CDBCFD22}"/>
</file>

<file path=customXml/itemProps3.xml><?xml version="1.0" encoding="utf-8"?>
<ds:datastoreItem xmlns:ds="http://schemas.openxmlformats.org/officeDocument/2006/customXml" ds:itemID="{C29C0542-4107-4CA3-8612-D79E037B47E3}">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1</vt:i4>
      </vt:variant>
    </vt:vector>
  </HeadingPairs>
  <TitlesOfParts>
    <vt:vector size="3" baseType="lpstr">
      <vt:lpstr>Akumuliatoriai</vt:lpstr>
      <vt:lpstr>Sheet1</vt:lpstr>
      <vt:lpstr>Akumuliatoriai!Print_Area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Sigita Mačiulienė</dc:creator>
  <cp:keywords/>
  <dc:description/>
  <cp:lastModifiedBy>Indrė Daugialienė</cp:lastModifiedBy>
  <cp:revision/>
  <dcterms:created xsi:type="dcterms:W3CDTF">2023-08-16T05:10:24Z</dcterms:created>
  <dcterms:modified xsi:type="dcterms:W3CDTF">2026-08-05T06:17:00Z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0x0101003A33FE92848AAF45949D582A085BC335</vt:lpwstr>
  </property>
  <property fmtid="{D5CDD505-2E9C-101B-9397-08002B2CF9AE}" pid="10" name="MediaServiceImageTags">
    <vt:lpwstr/>
  </property>
</Properties>
</file>