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9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6.xml" ContentType="application/vnd.openxmlformats-officedocument.spreadsheetml.revisionLog+xml"/>
  <Override PartName="/xl/revisions/revisionLog21.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63.xml" ContentType="application/vnd.openxmlformats-officedocument.spreadsheetml.revisionLog+xml"/>
  <Override PartName="/xl/revisions/revisionLog68.xml" ContentType="application/vnd.openxmlformats-officedocument.spreadsheetml.revisionLog+xml"/>
  <Override PartName="/xl/revisions/revisionLog77.xml" ContentType="application/vnd.openxmlformats-officedocument.spreadsheetml.revisionLog+xml"/>
  <Override PartName="/xl/revisions/revisionLog82.xml" ContentType="application/vnd.openxmlformats-officedocument.spreadsheetml.revisionLog+xml"/>
  <Override PartName="/xl/revisions/revisionLog16.xml" ContentType="application/vnd.openxmlformats-officedocument.spreadsheetml.revisionLog+xml"/>
  <Override PartName="/xl/revisions/revisionLog11.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53.xml" ContentType="application/vnd.openxmlformats-officedocument.spreadsheetml.revisionLog+xml"/>
  <Override PartName="/xl/revisions/revisionLog58.xml" ContentType="application/vnd.openxmlformats-officedocument.spreadsheetml.revisionLog+xml"/>
  <Override PartName="/xl/revisions/revisionLog74.xml" ContentType="application/vnd.openxmlformats-officedocument.spreadsheetml.revisionLog+xml"/>
  <Override PartName="/xl/revisions/revisionLog3.xml" ContentType="application/vnd.openxmlformats-officedocument.spreadsheetml.revisionLog+xml"/>
  <Override PartName="/xl/revisions/revisionLog83.xml" ContentType="application/vnd.openxmlformats-officedocument.spreadsheetml.revisionLog+xml"/>
  <Override PartName="/xl/revisions/revisionLog88.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69.xml" ContentType="application/vnd.openxmlformats-officedocument.spreadsheetml.revisionLog+xml"/>
  <Override PartName="/xl/revisions/revisionLog1.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72.xml" ContentType="application/vnd.openxmlformats-officedocument.spreadsheetml.revisionLog+xml"/>
  <Override PartName="/xl/revisions/revisionLog4.xml" ContentType="application/vnd.openxmlformats-officedocument.spreadsheetml.revisionLog+xml"/>
  <Override PartName="/xl/revisions/revisionLog78.xml" ContentType="application/vnd.openxmlformats-officedocument.spreadsheetml.revisionLog+xml"/>
  <Override PartName="/xl/revisions/revisionLog86.xml" ContentType="application/vnd.openxmlformats-officedocument.spreadsheetml.revisionLog+xml"/>
  <Override PartName="/xl/revisions/revisionLog91.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54.xml" ContentType="application/vnd.openxmlformats-officedocument.spreadsheetml.revisionLog+xml"/>
  <Override PartName="/xl/revisions/revisionLog62.xml" ContentType="application/vnd.openxmlformats-officedocument.spreadsheetml.revisionLog+xml"/>
  <Override PartName="/xl/revisions/revisionLog70.xml" ContentType="application/vnd.openxmlformats-officedocument.spreadsheetml.revisionLog+xml"/>
  <Override PartName="/xl/revisions/revisionLog75.xml" ContentType="application/vnd.openxmlformats-officedocument.spreadsheetml.revisionLog+xml"/>
  <Override PartName="/xl/revisions/revisionLog7.xml" ContentType="application/vnd.openxmlformats-officedocument.spreadsheetml.revisionLog+xml"/>
  <Override PartName="/xl/revisions/revisionLog81.xml" ContentType="application/vnd.openxmlformats-officedocument.spreadsheetml.revisionLog+xml"/>
  <Override PartName="/xl/revisions/revisionLog84.xml" ContentType="application/vnd.openxmlformats-officedocument.spreadsheetml.revisionLog+xml"/>
  <Override PartName="/xl/revisions/revisionLog89.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10.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73.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79.xml" ContentType="application/vnd.openxmlformats-officedocument.spreadsheetml.revisionLog+xml"/>
  <Override PartName="/xl/revisions/revisionLog87.xml" ContentType="application/vnd.openxmlformats-officedocument.spreadsheetml.revisionLog+xml"/>
  <Override PartName="/xl/revisions/revisionLog92.xml" ContentType="application/vnd.openxmlformats-officedocument.spreadsheetml.revisionLog+xml"/>
  <Override PartName="/xl/revisions/revisionLog9.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9.xml" ContentType="application/vnd.openxmlformats-officedocument.spreadsheetml.revisionLog+xml"/>
  <Override PartName="/xl/revisions/revisionLog34.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76.xml" ContentType="application/vnd.openxmlformats-officedocument.spreadsheetml.revisionLog+xml"/>
  <Override PartName="/xl/revisions/revisionLog90.xml" ContentType="application/vnd.openxmlformats-officedocument.spreadsheetml.revisionLog+xml"/>
  <Override PartName="/xl/revisions/revisionLog71.xml" ContentType="application/vnd.openxmlformats-officedocument.spreadsheetml.revisionLog+xml"/>
  <Override PartName="/xl/revisions/revisionLog85.xml" ContentType="application/vnd.openxmlformats-officedocument.spreadsheetml.revisionLog+xml"/>
  <Override PartName="/xl/revisions/revisionLog29.xml" ContentType="application/vnd.openxmlformats-officedocument.spreadsheetml.revisionLog+xml"/>
  <Override PartName="/xl/revisions/revisionLog24.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66.xml" ContentType="application/vnd.openxmlformats-officedocument.spreadsheetml.revisionLog+xml"/>
  <Override PartName="/xl/revisions/revisionLog80.xml" ContentType="application/vnd.openxmlformats-officedocument.spreadsheetml.revisionLog+xml"/>
  <Override PartName="/xl/revisions/revisionLog61.xml" ContentType="application/vnd.openxmlformats-officedocument.spreadsheetml.revisionLog+xml"/>
  <Override PartName="/xl/revisions/revisionLog6.xml" ContentType="application/vnd.openxmlformats-officedocument.spreadsheetml.revisionLog+xml"/>
  <Override PartName="/xl/revisions/revisionLog1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portlt-my.sharepoint.com/personal/v_bickauskiene_port_lt/Documents/Desktop/Vitalijos/2026 pirkimai/SAK_Locmanų katerio Smiltė remontas/Pirkimo dokumentai į Avilį/"/>
    </mc:Choice>
  </mc:AlternateContent>
  <xr:revisionPtr revIDLastSave="0" documentId="10_ncr:80_{3D76BA70-FB2D-4AD0-8C71-1FF8FE43B3E6}" xr6:coauthVersionLast="47" xr6:coauthVersionMax="47" xr10:uidLastSave="{00000000-0000-0000-0000-000000000000}"/>
  <bookViews>
    <workbookView xWindow="-108" yWindow="-108" windowWidth="30936" windowHeight="16776" activeTab="1" xr2:uid="{00000000-000D-0000-FFFF-FFFF00000000}"/>
  </bookViews>
  <sheets>
    <sheet name="Katerio duomenys" sheetId="1" r:id="rId1"/>
    <sheet name="DARBŲ APIMTIS" sheetId="2" r:id="rId2"/>
  </sheets>
  <calcPr calcId="191029"/>
  <customWorkbookViews>
    <customWorkbookView name="Darius Korzonas - Personal View" guid="{2A8FAC62-C079-45F0-A40D-75055D35E794}" mergeInterval="0" personalView="1" maximized="1" xWindow="-8" yWindow="-8" windowWidth="2576" windowHeight="1408" activeSheetId="2" showComments="commIndAndComment"/>
    <customWorkbookView name="Laivas Smilte - Individuali peržiūra" guid="{21690BD1-5589-44CF-8B7F-6818105DD645}" mergeInterval="0" personalView="1" maximized="1" xWindow="-9" yWindow="-9" windowWidth="1938" windowHeight="1158" activeSheetId="2"/>
    <customWorkbookView name="Vitalija Bičkauskienė - Personal View" guid="{933CB3D0-5B85-4ECA-B062-26A0D4ED3A18}" mergeInterval="0" personalView="1" maximized="1" xWindow="-9" yWindow="-9" windowWidth="1938" windowHeight="115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 l="1"/>
  <c r="F86" i="2"/>
  <c r="F85" i="2"/>
  <c r="F82" i="2"/>
  <c r="F81" i="2"/>
  <c r="F83" i="2"/>
  <c r="F84" i="2"/>
  <c r="F100" i="2"/>
  <c r="F101" i="2"/>
  <c r="F102" i="2"/>
  <c r="F99" i="2"/>
  <c r="F68" i="2"/>
  <c r="F69" i="2"/>
  <c r="F70" i="2"/>
  <c r="F71" i="2"/>
  <c r="F72" i="2"/>
  <c r="F73" i="2"/>
  <c r="F74" i="2"/>
  <c r="F75" i="2"/>
  <c r="F76" i="2"/>
  <c r="F77" i="2"/>
  <c r="F78" i="2"/>
  <c r="F79" i="2"/>
  <c r="F80" i="2"/>
  <c r="F87" i="2"/>
  <c r="F88" i="2"/>
  <c r="F89" i="2"/>
  <c r="F90" i="2"/>
  <c r="F91" i="2"/>
  <c r="F92" i="2"/>
  <c r="F93" i="2"/>
  <c r="F94" i="2"/>
  <c r="F95" i="2"/>
  <c r="F96" i="2"/>
  <c r="F97" i="2"/>
  <c r="F67" i="2"/>
  <c r="F61" i="2"/>
  <c r="F62" i="2"/>
  <c r="F63" i="2"/>
  <c r="F64" i="2"/>
  <c r="F65" i="2"/>
  <c r="F66" i="2"/>
  <c r="F60" i="2"/>
  <c r="F55" i="2"/>
  <c r="F56" i="2"/>
  <c r="F57" i="2"/>
  <c r="F58" i="2"/>
  <c r="F54" i="2"/>
  <c r="F50" i="2"/>
  <c r="F51" i="2"/>
  <c r="F52" i="2"/>
  <c r="F49" i="2"/>
  <c r="F46" i="2"/>
  <c r="F47" i="2"/>
  <c r="F45" i="2"/>
  <c r="F42" i="2"/>
  <c r="F40" i="2"/>
  <c r="F41" i="2"/>
  <c r="F39" i="2"/>
  <c r="F13" i="2"/>
  <c r="F14" i="2"/>
  <c r="F15" i="2"/>
  <c r="F16" i="2"/>
  <c r="F17" i="2"/>
  <c r="F18" i="2"/>
  <c r="F19" i="2"/>
  <c r="F20" i="2"/>
  <c r="F21" i="2"/>
  <c r="F22" i="2"/>
  <c r="F23" i="2"/>
  <c r="F24" i="2"/>
  <c r="F25" i="2"/>
  <c r="F26" i="2"/>
  <c r="F27" i="2"/>
  <c r="F28" i="2"/>
  <c r="F29" i="2"/>
  <c r="F30" i="2"/>
  <c r="F31" i="2"/>
  <c r="F32" i="2"/>
  <c r="F33" i="2"/>
  <c r="F34" i="2"/>
  <c r="F35" i="2"/>
  <c r="F36" i="2"/>
  <c r="F37" i="2"/>
  <c r="F12" i="2"/>
  <c r="F6" i="2"/>
  <c r="F8" i="2"/>
  <c r="F9" i="2"/>
  <c r="F127" i="2" l="1"/>
  <c r="F128" i="2" l="1"/>
  <c r="F129" i="2" s="1"/>
</calcChain>
</file>

<file path=xl/sharedStrings.xml><?xml version="1.0" encoding="utf-8"?>
<sst xmlns="http://schemas.openxmlformats.org/spreadsheetml/2006/main" count="258" uniqueCount="175">
  <si>
    <t>1. PARUOŠIAMIEJI DARBAI, PASLAUGOS</t>
  </si>
  <si>
    <t>Kiekis</t>
  </si>
  <si>
    <t>vnt.</t>
  </si>
  <si>
    <t>kWh</t>
  </si>
  <si>
    <t>Prieš remontą pristatyti:</t>
  </si>
  <si>
    <t>kompl.</t>
  </si>
  <si>
    <t>Eil. Nr.</t>
  </si>
  <si>
    <t>Mat. vnt.</t>
  </si>
  <si>
    <t>veržlės M10 su savistabdžiu žiedu;</t>
  </si>
  <si>
    <t>varžtai M10x50 mm;</t>
  </si>
  <si>
    <t>kv. m</t>
  </si>
  <si>
    <t>Prijungti katerį prie kranto 380 V el. tinklo, galia iki 7 kW įgulos poreikiams.</t>
  </si>
  <si>
    <t>stūmos įrenginio hidr. alyvos filtrą MF 100 3A 10 HB</t>
  </si>
  <si>
    <t>pagalbinio varytuvo hidr. sistemos filtrą Fleet Guard Hidraulic Filter HF 6359; type 25;</t>
  </si>
  <si>
    <t xml:space="preserve">Demontuoti borto atmušas (padangos tipo) prieš laivo korpuso valymą/dažymą. Atmušas defektuoti. Pateikti defektavimo aktą. Po dažymo darbų sumontuoti į vietą.  </t>
  </si>
  <si>
    <t>Brokuotas/susidėvėjusias borto atmušas (padangos tipo) pakeisti naujomis.</t>
  </si>
  <si>
    <t>povandeninė korpuso dalis</t>
  </si>
  <si>
    <t>Esant būtinumui išsiplėtimo indus pakeisti naujais.</t>
  </si>
  <si>
    <t>Pakeisti prie reduktoriaus hidraulinės sistemos žarnas su metaliniais antgaliais – 1 m</t>
  </si>
  <si>
    <t xml:space="preserve">vnt   </t>
  </si>
  <si>
    <t>Išpilti pagalbinio varytuvo, vairo ir stūmos sistemose esantį hidraulinį skystį, perduoti šį skystį (400 litrų) utilizavimui.</t>
  </si>
  <si>
    <t>taškai</t>
  </si>
  <si>
    <t>varžtai M12x160 mm</t>
  </si>
  <si>
    <t>vnt</t>
  </si>
  <si>
    <t>varžtai M12x80 mm;</t>
  </si>
  <si>
    <t>veržlės M12 su savistabdžiu žiedu;</t>
  </si>
  <si>
    <t>Pakeisti fenderių tvirtinimo veržles, varžtus bei poveržles iš nerūdijančio plieno:</t>
  </si>
  <si>
    <t>poveržles  M10</t>
  </si>
  <si>
    <t>poveržles  M12</t>
  </si>
  <si>
    <t xml:space="preserve">    vnt.</t>
  </si>
  <si>
    <t>Brokuotą balerio riebokšlį pakeisti nauju.</t>
  </si>
  <si>
    <t>Defektuoti vairo balerio guolius, pateikti defektacijos aktą.</t>
  </si>
  <si>
    <t>Pakeisti vairo balerio guolius, jei išdilimas viršija leistiną ribą.</t>
  </si>
  <si>
    <t xml:space="preserve">Atsukti 8 tvirtinimo varžtus, nuimti kylio tęsinio balkį, atsukti balerio flanšo varžtus, nuimti rumpelį, ištraukti balerį žemyn.  </t>
  </si>
  <si>
    <t>Išpresuoti, pakeisti sraigto veleno guolius.</t>
  </si>
  <si>
    <t> vnt.</t>
  </si>
  <si>
    <t> kompl.</t>
  </si>
  <si>
    <t>Pakeisti deidvudo liuko guminę tarpinę 650mm/730mm.</t>
  </si>
  <si>
    <t>SCHOTTEL rato patalpoje pakeisti hidromotoro tarpinę (electric or hidraulic): 1105118,AC70WA,0606</t>
  </si>
  <si>
    <t>Pakeisti kingstono dėžės tarpinę.</t>
  </si>
  <si>
    <t>Laivo denį, viršvandeninę ir povandeninę dalis su šilumokaičio niša  nuplauti  aukšto slėgio 300 atm. gėlu vandeniu  po katerio iškėlimo į krantą.</t>
  </si>
  <si>
    <t>21 %    PVM:</t>
  </si>
  <si>
    <t>Iš viso įskaitant PVM:</t>
  </si>
  <si>
    <t>Teikėjo atstovas                          A.V.</t>
  </si>
  <si>
    <t>_________________________________</t>
  </si>
  <si>
    <t xml:space="preserve">Vardas, pavardė, pareigos, parašas                                                  </t>
  </si>
  <si>
    <t xml:space="preserve">Vardas, pavardė, pareigos, parašas                           </t>
  </si>
  <si>
    <t>Kaina Eur už visą kiekį be PVM</t>
  </si>
  <si>
    <t xml:space="preserve">viršvandeninė korpuso dalis </t>
  </si>
  <si>
    <t>denis, gelbėjimo rampa</t>
  </si>
  <si>
    <t>Paviršių plotai (informacijai):</t>
  </si>
  <si>
    <t>šilumokaičio niša.</t>
  </si>
  <si>
    <t>Pastabos:</t>
  </si>
  <si>
    <t xml:space="preserve">Pirkėjo atstovas                             </t>
  </si>
  <si>
    <t>A.V.</t>
  </si>
  <si>
    <t>__________________________</t>
  </si>
  <si>
    <r>
      <t>Ultragarsinio prietaiso pagalba atlikti bortų ir povandeninės dalies išorinės apkalos lakštų, denio, patalpų pertvarų (po deniu), vairinės (viso perimetro ir stogo) storių matavimus. Pateikti storių</t>
    </r>
    <r>
      <rPr>
        <sz val="12"/>
        <color rgb="FFFF0000"/>
        <rFont val="Times New Roman"/>
        <family val="1"/>
      </rPr>
      <t xml:space="preserve"> </t>
    </r>
    <r>
      <rPr>
        <sz val="12"/>
        <color theme="1"/>
        <rFont val="Times New Roman"/>
        <family val="1"/>
      </rPr>
      <t>matavimų ataskaitą su išvadomis.</t>
    </r>
  </si>
  <si>
    <t>200 mm</t>
  </si>
  <si>
    <t>Atnaujinti užrašus ant vairinės, korpuso ir gelbėjimosi priemonių naudojant šviesą atspindinčius lipdukus. Ženklų aukštis:</t>
  </si>
  <si>
    <t>Sumontuoti riebokšlį helmporto vamzdyje surenkant vairo įrenginį.  Prieš montavimą, balerio vamzdį išpūsti oru aukštu slėgiu, išplauti gėlu vandeniu 300 bar slėgiu.</t>
  </si>
  <si>
    <t>locmanų trapai, stiebas, lėjeriai, knechtai, durų rankenos, alsuokliai</t>
  </si>
  <si>
    <t>Išleisti iš šildymo sistemos skystį (200 litrų), atiduoti jį utilizavimui. Užsandarinti atviras šildymo sistemos angas.</t>
  </si>
  <si>
    <t>Atsukti variklių aušinimo sistemos šilumokaičių tvirtinimo varžtus (60 vnt. M 12), iškelti šilumokaičius iš nišos, po to sumontuoti šilumokaičius pakeičiant originalias sandarinimo tarpines.</t>
  </si>
  <si>
    <t>Pakeisti eigos ir pagalbinio variklių aušinimo sistemos vamzdynų tarpines sujungimuose su kingstono dėže.</t>
  </si>
  <si>
    <t>Pakeisti eigos variklio aušinimo sistemos guminius diuritinius sujungimus su apkabomis (ilgis 58 mm , diametras 50 mm).</t>
  </si>
  <si>
    <t>Pakeisti vairo hidraulinės cisternos žarną su metalinėnis apkabomis (ilgis 250 mm, diametras 50 mm).</t>
  </si>
  <si>
    <t xml:space="preserve">Prieš užpildant sistemas skysčiais, išplauti eigos ir pagalbinio variklių išsiplėtimo bakelius, patikrinti sistemų sandarumą. Užpildyti aušinimo ir šildymo sistemas aušinimo skysčiu (400 litrų), nuorinti sistemas.
</t>
  </si>
  <si>
    <t>Pakeisti naujomis aušinimo sistemos žarnas su antgaliais (atkarpoje nuo eigos variklio išsiplėtimo bakelio iki variklio).</t>
  </si>
  <si>
    <t xml:space="preserve">Pakeisti eigos variklio aušinimo sistemos gumines žarnas pagal katalogą – kodas 700368 100002, guminis diuritas 100/320MMN368, Pos. Nr. 201022. </t>
  </si>
  <si>
    <t>Pakeisti eigos variklio aušinimo sistemos gumines žarnas pagal katalogą – kodas 900288, apkaba S116/25/1,25SK TT N 288A, Pos. Nr. 201024.</t>
  </si>
  <si>
    <t>Atidarius dangtį apžiūrėti pagalbinio varytuvo, vairo ir stūmos sistemų tanko vidų. Išplauti tanką. Plovimo atliekas perduoti utilizavimui.</t>
  </si>
  <si>
    <t>Užpildyti pagalbinio varytuvo, vairo ir stūmos sistemas nauju hidrauliniu skysčiu (400 litrų), pakeisti filtrus.</t>
  </si>
  <si>
    <t>Demontuoti priekinę (išilginę - lenktą) ir galines (išilgines - lenktas) atmušas (3vnt.)  prieš laivo korpuso valymą/dažymą.  Po dažymo darbų atmušas sumontuoti atgal į vietą.</t>
  </si>
  <si>
    <t>Demontuoti SCHOTTEL groteles, nuvalyti groteles ir mentes nuo apnašų, sumontuoti.</t>
  </si>
  <si>
    <t>Defektuoti balerio riebokšlį, pateikti defektacijos aktą.</t>
  </si>
  <si>
    <t>Atlikti vairo hidrocilindrų defektaciją.</t>
  </si>
  <si>
    <t xml:space="preserve">Demontuoti, po remonto sumontuoti vairo hidrocilindrus. Atlikti vairo hidrocilindrų remontą pagal defektacijos aktą.    </t>
  </si>
  <si>
    <t>Prieš atliekant dažymo darbus, apklijuoti vairinės langus, eigos žibintus, prožektorius, lokatoriaus, radijo ryšio antenas, nerūdijančius ir kt. nedažomus paviršius.</t>
  </si>
  <si>
    <t>Nuvalyti vairinės išorėje guminio ,,sijono“ tvirtinimo perimetru juostą, gruntuoti, dažyti 2 sluoksniais oranžinės spalvos dažais.</t>
  </si>
  <si>
    <t xml:space="preserve">Nuvalyti atšokusius dažus denyje po vairine, gruntuoti 2 sluoksniais, dažyti 1 sluoksniu oranžinės spalvos dažais.  </t>
  </si>
  <si>
    <t>Pakeisti eigos variklio šildymo sistemoje nuo variklio žarnas su metalinėm apkabom – HANSA – FLEX HD 125 EN853 – 3 m</t>
  </si>
  <si>
    <t xml:space="preserve">Pakeisti pagalbinio variklio Sisu Diesel 420 DSRG 420 aušinimo sistemos: </t>
  </si>
  <si>
    <t xml:space="preserve">diuritinį sujungimą </t>
  </si>
  <si>
    <t xml:space="preserve">metalines apkabas </t>
  </si>
  <si>
    <t>gumines žarnas, diametras 25 mm.</t>
  </si>
  <si>
    <t>380 mm</t>
  </si>
  <si>
    <t>280 mm</t>
  </si>
  <si>
    <t>90 mm</t>
  </si>
  <si>
    <t xml:space="preserve">Atsukti pusmovių flanšų varžtus, nupresuoti sraigto veleno pusmovę ir sraigtą, nuimti įraminį veleno guolį, nuimti sraigto veleno riebokšlį, ištraukti sraigto veleną. Įstatyti sraigto veleną į stakles, patikrinti „mušimą“, darbinių kaklelių rieves šlifuoti ir poliruoti, atlikti darbinių kaklelių ir kūgių spalvinę defektoskopiją, apmatuoti po šlifavimo darbinius kaklelius, pateikti matavimo reikšmių lentelę. Pritrinti pusmovę ir sraigtą prie veleno kūgių, pakeisti pleištą nauju, jei yra jo griovelio išdilimas. Atsukus sraigto veržlę ,,atnaujinti“ sriegį. Uždėjus pusmovę patikrinti veleno ,,mušimą“ staklėse, jei jis yra –  ištiesinti veleną ar tekinti pusmovės plokštumą. </t>
  </si>
  <si>
    <t xml:space="preserve">Atlikti iriamojo sraigto apžiūrą, užvirinti pažeistas sraigto vietas, šlifuoti. Atlikti sraigto spalvinę defektoskopiją, sraigto balansavimą. Patekti aktus. </t>
  </si>
  <si>
    <t xml:space="preserve">   kompl.</t>
  </si>
  <si>
    <t xml:space="preserve">Sumontuoti sraigto veleno įrenginį kateryje. </t>
  </si>
  <si>
    <t>Pakeisti įraminio guolio gumos amortizatorius.</t>
  </si>
  <si>
    <t>Įraminį guolį ir kardaninį veleną pilnai išardyti, išplauti konsistencinius tepalus, pakeisti guolį, riebokšlius, sandarinimo detales. Detales sutepti ir užpildyti specialiu tepalu, pagal gamintojo rekomendaciją. Guolį ir veleną surinkti ir sumontuoti į vietą.</t>
  </si>
  <si>
    <t>Vairo balerį įstatyti į stakles, balerio darbinių kaklelių rieves nuvalyti, šlifuoti, poliruoti, patikrinti „mušimą“, jei jis yra, ištiesinti balerio veleną. Po šlifavimo apmatuoti darbinius kaklelius, pateikti matavimo reikšmių lentelę. Atlikti darbinių kaklelių spalvinę defektoskopiją. Pateikti atliktų darbų ir defektoskopijos aktus.</t>
  </si>
  <si>
    <t xml:space="preserve">Montuojant pėdą, (po tvirtinimo varžtų defektacijos, jeigu prireiks) pakeisti jos tvirtinimo varžtus didesniais (8 vnt) iš nerūdijančio plieno, o kylyje padidinti kiaurymes naujiems varžtams.  </t>
  </si>
  <si>
    <t>Demontuoti, po remonto sumontuoti šoninės stūmos reduktorių. Reduktoriaus demontavimui tunelio groteles nupjauti, po remonto privirinti. Šoninės stūmos reduktoriuje pakeisti tarpines, riebokšlius, guolius, protektorius, demontuoti-sumontuoti sraigtus, pakeisti hidromotoro lanksčią movą nauja, užpildyti reduktorių nauja alyva. Pateikti atliktų darbų aktus.
Pastaba. Vykdant šiuos darbus vadovautis „Side power truster systems SP 220 HYD installation and user's manual" nurodymais.</t>
  </si>
  <si>
    <t>Katerio pagrindiniai duomenys:</t>
  </si>
  <si>
    <t>Ilgis</t>
  </si>
  <si>
    <t>Plotis</t>
  </si>
  <si>
    <t>Grimzlė</t>
  </si>
  <si>
    <t>Korpuso medžiaga</t>
  </si>
  <si>
    <t>Variklis</t>
  </si>
  <si>
    <t>Variklio galia</t>
  </si>
  <si>
    <t>Reversinis reduktorius</t>
  </si>
  <si>
    <t>Varytuvas</t>
  </si>
  <si>
    <t>Pagalbinis varytuvas</t>
  </si>
  <si>
    <t>Pagalbinis variklis</t>
  </si>
  <si>
    <t>Sisu Diesel 420 DSRG 420</t>
  </si>
  <si>
    <t xml:space="preserve"> 19,5 m</t>
  </si>
  <si>
    <t xml:space="preserve"> 5,45 m</t>
  </si>
  <si>
    <t>1,85 m</t>
  </si>
  <si>
    <t xml:space="preserve"> 525 kW</t>
  </si>
  <si>
    <t xml:space="preserve"> ZF 550, perdavimo santykis 2,59:1</t>
  </si>
  <si>
    <t xml:space="preserve"> aliuminio lydinys</t>
  </si>
  <si>
    <t xml:space="preserve"> fiksuoto žingsnio 5 menčių</t>
  </si>
  <si>
    <t xml:space="preserve"> Pump Jet SHOTTEL</t>
  </si>
  <si>
    <t>LOCMANŲ KATERIO „SMILTĖ“ REMONTO DARBŲ ŽINIARAŠTIS</t>
  </si>
  <si>
    <t xml:space="preserve">                                2 priedas</t>
  </si>
  <si>
    <t xml:space="preserve">                                2020 m.                                 d. sutarties Nr.      -2020-</t>
  </si>
  <si>
    <t>Tuščio laivo vandentalpa</t>
  </si>
  <si>
    <t xml:space="preserve"> 29,68 t</t>
  </si>
  <si>
    <t>Atlikti pagalbinio varytuvo SHOTTEL varomujų mechanizmų defektaciją. Patekti defektacijos aktą.</t>
  </si>
  <si>
    <t>Išleisti aušinimo skystį iš šilumokaičių į tarą, atiduoti šį skystį utilizavimui. Užsandarinti atviras aušinimo sistemos angas.</t>
  </si>
  <si>
    <t>Variklių aušinimo sistemos šilumokaičių vamzdelių išorinius paviršius nuplauti aukšto slėgio vandens srove, vidinius paviršius išvalyti pagal ,,BLOKSMA heat exchangers“ aptarnavimo instrukcijos reikalavimus, išorėje pažeistas vietas užtepti specialiu apsauginiu laku. Atlikti šilumokaičių slėginius bandymus. Pateikti bandymų aktus.</t>
  </si>
  <si>
    <t>Viršvandeninę korpuso dalį, vairinę, gelbėjimo rampą, denį gruntuoti 2 sluoksniais, dažyti oranžinės spalvos dažais. Denis turi būti nudažytas su neslystančiu pabarstu.</t>
  </si>
  <si>
    <t>Atlikti varytuvo Schottel kapitalinį remontą, vadovaujantis gamintojo rekomendacijomis, susidėvėjusias dalis pakeisti naujomis. Pateikti remonto, atliktų matavimų, pakeistų dalių ataskaitą.</t>
  </si>
  <si>
    <t>Pakeisti Schottel įrenginio sistemos alyvą nauja (10 litrų), seną alyvą utilizuoti.</t>
  </si>
  <si>
    <t>Išvalyti SCHOTTELio kanalus ir impelerį, pažeistas vietas nudažyti epoksidiniu gruntu 2 sluoksniais.</t>
  </si>
  <si>
    <t>Schottel pagalbninio varytuvo patalpoje sumontuoti papildomus radiatorius patalpos apšildymui nuo katilo sistemos.</t>
  </si>
  <si>
    <t>Priekino tanko patalpoje, kur randasi šoninės stūmos įrenginys, sumontuoti papildomus radiatorius patalpos apšildymui nuo katilo sistemos.</t>
  </si>
  <si>
    <t>2.  MECHANINĖS DALIES DARBAI</t>
  </si>
  <si>
    <t>2.2. PAGALBINIS VARYTUVAS, VAIRAS IR ŠONINĖ STŪMA.</t>
  </si>
  <si>
    <t>2.1 BENDRI MECHANINĖS DALIES DARBAI</t>
  </si>
  <si>
    <t>3. ELEKTROMECHANINIAI DARBAI</t>
  </si>
  <si>
    <t>4. KORPUSO, KITI DARBAI</t>
  </si>
  <si>
    <t>Jeigu būtina pakeisti borto atmušų (padangos tipo) tvirtinimo plokštes.</t>
  </si>
  <si>
    <t>Jeigu būtina pagaminti mėnulio formos laikiklius (kronšteinus) borto atmušoms (padangos tipo) tvirtinti.</t>
  </si>
  <si>
    <t>Pagalbinio variklio SISU DIESEL 420DSRG generatoriaus kapitalinis remontas atliekant šiuos darbus: vibracijos matavimus prieš ir po remonto, siekiant nustatyti disbalansą; statoriaus ir rotoriaus varžų matavimus prieš remontą ir po jo; nuo apvijų pašalinti dulkes, tepalą ir drėgmę, naudojant tam skirtus tirpiklius; jei pažeistas apvijų lakas, jas perlakuoti ir išdžiovinti krosnyje; atlikti sužadinimo sistemos automatinio įtampos reguliatoriaus (AVR) testavimą, besisukančių diodų ir varistorių patikrą; pakeisti guolius naujais; išvalyti aušinimo kanalus, pakeisti oro filtrus naujais. Po remonto atlikti šiuos bandymus: apsaugų testavimo - viršįtampio, per žemo dažnio, atbulinės galios (rewers power), trumpojo jungimo. Bandymus su apkrova (load bank test) - generatoriaus darbo stebėjimas esant 25%, 50%, 75% ir 100% apkrovai, fiksuojant temperatūras ir elektrinius parametrus. Pateikti defektacijos, atliktų darbų, pakeistų detalių, testavimo aktus.</t>
  </si>
  <si>
    <t>Surinkti ir sumontuoti vairo įrenginį. Sukalibruoti vairo plunksnos pasisukimą.</t>
  </si>
  <si>
    <t>Povandeninę korpuso dalį, šilumokaičio ir pavairavimo mechanizmo nišas gruntuoti 2 sluoksniais, nudažyti neapaugančiais dažais.</t>
  </si>
  <si>
    <t>Atlikus iriamojo veleno matavimus ir jiems viršijus maksimalias išdilimo ribas, pagal defektacijos aktą iriamajį veleną keisti nauju.</t>
  </si>
  <si>
    <t xml:space="preserve">1. Viršvandeninę katerio dalį dažyti aliuminio paviršiui skirtais dažais (spalva RAL 6038). </t>
  </si>
  <si>
    <t>2. Dažai deniui turi būti su neslystančiu pabarstu (RAL 6038).</t>
  </si>
  <si>
    <t>4. Bortų šonuose esantis intarpas (banga) spalva RAL 6019.</t>
  </si>
  <si>
    <t>5. Logotipo spalvos RAL 5026 (raidės) ir RAL 6024 (logo).</t>
  </si>
  <si>
    <t>antstatas su falškaminais, ventiliacijos spintom, varytuvo valdymo spinta</t>
  </si>
  <si>
    <t>6. Vairinės stogas dažomas spalva RAL 1016 su neslystančiu pabarstu.</t>
  </si>
  <si>
    <t>3. Vairinė, stiebas, falškaminas turi būti dažyti aliminio paviršiui skirtais dažais (RAL 9016).</t>
  </si>
  <si>
    <t>Aušinimo sistemos vamzdyną, einantį iš boxcooler į reduktorių permontuoti po variklių skyriaus grindimis, kad lengvai prieiti prie eigos variklio generatoriaus.</t>
  </si>
  <si>
    <t>Atidaryti, išpilti 3-juose kuro tankuose esantį kuro likutį į  paruoštas talpas, atidaryti tankų apžiūros  5 angas (ventiliuojant tankų skyrių ir naudojant tik specialius, su apsauga nuo kibirkščių žibintus). Nuosėdas išvalyti rankiniu būdu. Pakeitus dangčių tarpines, uždaryti 3-jų tankų apžiūros 5 angų dangčius (180 varžtų M 8). Surinktas į talpas nuosėdas atiduoti utilizavimui. Dangčių tarpinės turi būti iš atsparios naftos produktams medžiagos.</t>
  </si>
  <si>
    <t xml:space="preserve">Pravesti nuo laivo invertoriaus į vairinę, (pagal dešinį bortą) prie oro kondicionieriaus vidinio bloko kabelį (3x2.5 mm) ir instaliuoti 5 vietų rozetę, vartotojų pajungimui. Kabelį kas 300-450 mm tvirtinti laikikliais, vietose, kur kabelis gali būti pažeistas, jį įverti į lankstų šarvą (gofrą) arba apsauginį vamzdį. Naudoti tik laivybai sertifikuotą, lankstų, nedegų, ekranuotą varinį kabelį.Vairinėje d/b po apdailą pravesti laidą 3x2.5 mm2 nuo inventoriaus rozetes iki kondicionieriaus, instaliuoti papildomos 3 rozetes. </t>
  </si>
  <si>
    <t>Visų įrenginių laidus, esančius ant vairinės stogo pakeisti naujais.</t>
  </si>
  <si>
    <t>2.3. PAGALBINIS VARIKLIS</t>
  </si>
  <si>
    <t>Pakeisti naujomis reduktoriaus šilumokaičio žarnas su antgaliais HANSA – FLEX HD 216 EN853 2SN 16 WP 250 BAR, ø26 mm., ilgis 1 m.</t>
  </si>
  <si>
    <t>Pakeisti priekinį vairinės guminį „sijoną“ (230x6000 mm), tvirtinamą nerūdijančio plieno varžtais M8x25 (38vnt) armuotą gumą.</t>
  </si>
  <si>
    <r>
      <t>Pagaminti ir privirinti trūkstamas korpuso protektorių apsaugines knicas  iš aliuminio lakšto 50x50x10 mm</t>
    </r>
    <r>
      <rPr>
        <sz val="12"/>
        <rFont val="Times New Roman"/>
        <family val="1"/>
      </rPr>
      <t xml:space="preserve"> (jeigu būtina).</t>
    </r>
  </si>
  <si>
    <r>
      <t xml:space="preserve">Pakeisti sraigto veleno </t>
    </r>
    <r>
      <rPr>
        <sz val="12"/>
        <rFont val="Times New Roman"/>
        <family val="1"/>
      </rPr>
      <t>deidvudo riebokšlį nauju</t>
    </r>
    <r>
      <rPr>
        <sz val="12"/>
        <color theme="1"/>
        <rFont val="Times New Roman"/>
        <family val="1"/>
      </rPr>
      <t xml:space="preserve"> nuimant ir pastatant riebokšlio dangčio varžtus (32 varžtai M10).</t>
    </r>
  </si>
  <si>
    <r>
      <t>Laivo denį, viršvandeninę ir povandeninę dalis su šilumokaičio ir pavairavimo mechanizmo nišomis, antstatą, falškaminą, ventiliacijos vamzdžius bei dėžes, stiebą, lejerius, locmanų trapus, gelbėjimo rampos komplektą pašiaušti mechaniniu būdu (</t>
    </r>
    <r>
      <rPr>
        <sz val="12"/>
        <rFont val="Times New Roman"/>
        <family val="1"/>
      </rPr>
      <t>ST-2)</t>
    </r>
    <r>
      <rPr>
        <sz val="12"/>
        <color theme="1"/>
        <rFont val="Times New Roman"/>
        <family val="1"/>
      </rPr>
      <t>, nuplauti  300 bar slėgio gėlu vandeniu, paruošti dažymui.</t>
    </r>
  </si>
  <si>
    <r>
      <t xml:space="preserve">Stiebas, locmanų trapai, lėjeriai, knechtai, </t>
    </r>
    <r>
      <rPr>
        <sz val="12"/>
        <rFont val="Times New Roman"/>
        <family val="1"/>
      </rPr>
      <t>durų rankenos</t>
    </r>
    <r>
      <rPr>
        <sz val="12"/>
        <color theme="1"/>
        <rFont val="Times New Roman"/>
        <family val="1"/>
      </rPr>
      <t>, alsuokliai, vairinės langų juosta nudažomi juoda spalva.</t>
    </r>
  </si>
  <si>
    <r>
      <t xml:space="preserve">Iškelti katerį iš vandens kranu (masė iki 32 tonų), pastatyti jį ant išdėstytų pagal brėžinį  035-910.001 kilblokų. Po kilblokais padėti </t>
    </r>
    <r>
      <rPr>
        <sz val="12"/>
        <rFont val="Times New Roman"/>
        <family val="1"/>
      </rPr>
      <t>0,2 m aukščio atramas (betono ar medines).</t>
    </r>
    <r>
      <rPr>
        <sz val="12"/>
        <color rgb="FFFF0000"/>
        <rFont val="Times New Roman"/>
        <family val="1"/>
      </rPr>
      <t xml:space="preserve"> </t>
    </r>
    <r>
      <rPr>
        <sz val="12"/>
        <color theme="1"/>
        <rFont val="Times New Roman"/>
        <family val="1"/>
      </rPr>
      <t>Po remonto katerį nuleisti į vandenį (kilblokai Pirkėjo).</t>
    </r>
  </si>
  <si>
    <t>Pakeisti katerio echolotą nauju.</t>
  </si>
  <si>
    <t>7. Visus paviršius pašiaušti mechaniniu būdu kuris garantuoja kokybišką aliuminio lydinio paviršiaus paruošimą prieš jo gruntavima ST-2 būdu (esant būtinybei ar stipriau pažeistus paviršius nuvalyti iki metalo blizgesio).</t>
  </si>
  <si>
    <t xml:space="preserve">8.  Laivo paviršių paruošti, gruntuoti ir dažyti aliumino lydyniui skirtais dažais INTERNATIONAL, pagal pateiktą dažymo schemą ir dažų gamintojo dažymo technologinius reikalavimus, ir suderinti su Pirkėju. Laivas buvo gruntuotas ir dažytas JOTUN dažais.  </t>
  </si>
  <si>
    <t>9. Katerio PERDAŽYMO VIZUALIZACIJA pateikiama atskiru failu kaip papildomas priedas.</t>
  </si>
  <si>
    <t>10.  Remonto metu keičiamas alyvas ir eksploatacinius skysčius tiekia Pirkėjas.</t>
  </si>
  <si>
    <t>11. Perkantysis subjektas neįsipareigoja nupirkti viso nurodyto kiekio.</t>
  </si>
  <si>
    <t>12. Darbai ir veiksmai, būtini specifikacijoje nurodytai paslaugai suteikti, darbo aplinkos paruošimas, trukdančių įrenginių ar kitų elementų laikinas pašalinimas, atliekami Teikėjo sąskaita, po specifikacijoje nurodytų veiksmų atlikimo grąžinant trukdančius įrengimus ar kitus elementus į pradinę būklę (poziciją).</t>
  </si>
  <si>
    <t>13. Jeigu Teikėjas išardo šioje specifikacijoje nepaminėtą įrenginį ar sistemą ar jų dalį, jis savo lėšomis turi užtikrinti tinkamą šių įrenginių, sistemų ar jų dalių surinkimą, įvedimą į darbinę būklę ir pridavimą Pirkėjui.</t>
  </si>
  <si>
    <t>14. Teikėjas privalo atlyginti Užsakovui paslaugų suteikimo metu dėl Teikėjo aplaidumo arba neatsargumo Pirkėjui padarytą žalą.</t>
  </si>
  <si>
    <t>Bendra žiniaraštyje įkainotų remonto paslaugų/darbų kaina:</t>
  </si>
  <si>
    <t>1 mato vnt. įkainis Eur be PVM</t>
  </si>
  <si>
    <t xml:space="preserve">             Darbų ir paslaugų aprašymas</t>
  </si>
  <si>
    <t>LOCMANŲ KATERIO „SMILTĖ“ 2026 M. REMONTO BE VARIKLIO KEITIMO DARBŲ KIEKIŲ ŽINIARAŠTIS</t>
  </si>
  <si>
    <t xml:space="preserve">Bendra pirkimo objekto dalies pasiūlymo kaina Eur be PVM yra palyginamoji pasiūlymo kaina. Kainos nurodomos 2 (-jų) skaičių po kablelio tikslumu. Nurodyti kiekiai yra preliminarūs. Perkantysis subjektas pirkimo objektą įsigys pagal poreikį, neviršijant maksimalios sutarties kainos/vertės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</si>
</sst>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12"/>
      <color theme="1"/>
      <name val="Times New Roman"/>
      <family val="1"/>
    </font>
    <font>
      <sz val="12"/>
      <color rgb="FFFF0000"/>
      <name val="Times New Roman"/>
      <family val="1"/>
    </font>
    <font>
      <b/>
      <sz val="12"/>
      <color theme="1"/>
      <name val="Times New Roman"/>
      <family val="1"/>
    </font>
    <font>
      <sz val="12"/>
      <color rgb="FF000000"/>
      <name val="Times New Roman"/>
      <family val="1"/>
    </font>
    <font>
      <sz val="12"/>
      <name val="Times New Roman"/>
      <family val="1"/>
    </font>
    <font>
      <sz val="11"/>
      <color theme="1"/>
      <name val="Times New Roman"/>
      <family val="1"/>
    </font>
    <font>
      <sz val="11"/>
      <color indexed="10"/>
      <name val="Calibri"/>
      <family val="2"/>
      <charset val="186"/>
    </font>
    <font>
      <sz val="11"/>
      <color indexed="62"/>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b/>
      <sz val="11"/>
      <color indexed="52"/>
      <name val="Calibri"/>
      <family val="2"/>
      <charset val="186"/>
    </font>
    <font>
      <b/>
      <sz val="11"/>
      <color theme="1"/>
      <name val="Times New Roman"/>
      <family val="1"/>
    </font>
    <font>
      <b/>
      <sz val="10"/>
      <color theme="1"/>
      <name val="Times New Roman"/>
      <family val="1"/>
    </font>
    <font>
      <sz val="12"/>
      <color indexed="8"/>
      <name val="Times New Roman"/>
      <family val="1"/>
      <charset val="186"/>
    </font>
    <font>
      <i/>
      <sz val="12"/>
      <color theme="1"/>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indexed="47"/>
      </patternFill>
    </fill>
    <fill>
      <patternFill patternType="solid">
        <fgColor indexed="22"/>
      </patternFill>
    </fill>
  </fills>
  <borders count="2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0" fontId="9" fillId="0" borderId="0" applyNumberFormat="0" applyFill="0" applyBorder="0" applyAlignment="0" applyProtection="0"/>
    <xf numFmtId="0" fontId="10" fillId="3" borderId="19" applyNumberFormat="0" applyAlignment="0" applyProtection="0"/>
    <xf numFmtId="0" fontId="11" fillId="0" borderId="20" applyNumberFormat="0" applyFill="0" applyAlignment="0" applyProtection="0"/>
    <xf numFmtId="0" fontId="12" fillId="0" borderId="21" applyNumberFormat="0" applyFill="0" applyAlignment="0" applyProtection="0"/>
    <xf numFmtId="0" fontId="13" fillId="0" borderId="22" applyNumberFormat="0" applyFill="0" applyAlignment="0" applyProtection="0"/>
    <xf numFmtId="0" fontId="13" fillId="0" borderId="0" applyNumberFormat="0" applyFill="0" applyBorder="0" applyAlignment="0" applyProtection="0"/>
    <xf numFmtId="0" fontId="14" fillId="4" borderId="19" applyNumberFormat="0" applyAlignment="0" applyProtection="0"/>
  </cellStyleXfs>
  <cellXfs count="159">
    <xf numFmtId="0" fontId="0" fillId="0" borderId="0" xfId="0"/>
    <xf numFmtId="0" fontId="1" fillId="0" borderId="0" xfId="0" applyFont="1"/>
    <xf numFmtId="0" fontId="8" fillId="0" borderId="0" xfId="0" applyFont="1"/>
    <xf numFmtId="0" fontId="3" fillId="0" borderId="16" xfId="0" applyFont="1" applyBorder="1" applyAlignment="1">
      <alignment horizontal="center" vertical="center"/>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center"/>
    </xf>
    <xf numFmtId="0" fontId="8" fillId="0" borderId="0" xfId="0" applyFont="1" applyAlignment="1">
      <alignment horizontal="center"/>
    </xf>
    <xf numFmtId="0" fontId="5" fillId="0" borderId="0" xfId="0" applyFont="1" applyAlignment="1">
      <alignment horizontal="center" vertical="center" wrapText="1"/>
    </xf>
    <xf numFmtId="0" fontId="3" fillId="0" borderId="1" xfId="0" applyFont="1" applyBorder="1" applyAlignment="1">
      <alignment horizontal="center" vertical="center"/>
    </xf>
    <xf numFmtId="0" fontId="1" fillId="0" borderId="0" xfId="0" applyFont="1" applyAlignment="1">
      <alignment vertical="center"/>
    </xf>
    <xf numFmtId="0" fontId="3" fillId="0" borderId="5" xfId="0" applyFont="1" applyBorder="1" applyAlignment="1">
      <alignment horizontal="center" vertical="center"/>
    </xf>
    <xf numFmtId="0" fontId="8" fillId="0" borderId="5" xfId="0" applyFont="1" applyBorder="1" applyAlignment="1">
      <alignment horizontal="center"/>
    </xf>
    <xf numFmtId="0" fontId="17" fillId="0" borderId="0" xfId="0" applyFont="1"/>
    <xf numFmtId="0" fontId="0" fillId="0" borderId="0" xfId="0" applyAlignment="1">
      <alignment wrapText="1"/>
    </xf>
    <xf numFmtId="0" fontId="3" fillId="0" borderId="23" xfId="0" applyFont="1" applyBorder="1" applyAlignment="1">
      <alignment horizontal="center" vertical="center"/>
    </xf>
    <xf numFmtId="0" fontId="3" fillId="0" borderId="16" xfId="0"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3" fillId="2" borderId="9" xfId="0" applyFont="1" applyFill="1" applyBorder="1" applyAlignment="1">
      <alignment vertical="center" wrapText="1"/>
    </xf>
    <xf numFmtId="0" fontId="7" fillId="2" borderId="5" xfId="0" applyFont="1" applyFill="1" applyBorder="1" applyAlignment="1">
      <alignment horizontal="justify" vertical="center" wrapText="1"/>
    </xf>
    <xf numFmtId="0" fontId="7" fillId="2" borderId="11" xfId="0" applyFont="1" applyFill="1" applyBorder="1" applyAlignment="1">
      <alignment vertical="center" wrapText="1"/>
    </xf>
    <xf numFmtId="0" fontId="3" fillId="0" borderId="23" xfId="0" applyFont="1" applyBorder="1" applyAlignment="1">
      <alignment horizontal="center" vertical="center" wrapText="1"/>
    </xf>
    <xf numFmtId="0" fontId="16" fillId="0" borderId="6" xfId="0" applyFont="1" applyBorder="1" applyAlignment="1">
      <alignment horizontal="center" vertical="center"/>
    </xf>
    <xf numFmtId="0" fontId="0" fillId="0" borderId="13" xfId="0" applyBorder="1"/>
    <xf numFmtId="0" fontId="5" fillId="0" borderId="15" xfId="0" applyFont="1" applyBorder="1" applyAlignment="1">
      <alignment horizontal="center" vertical="center"/>
    </xf>
    <xf numFmtId="0" fontId="0" fillId="0" borderId="0" xfId="0" applyAlignment="1">
      <alignment vertical="top" wrapText="1"/>
    </xf>
    <xf numFmtId="0" fontId="5" fillId="0" borderId="15" xfId="0" applyFont="1" applyBorder="1" applyAlignment="1">
      <alignment horizontal="center" vertical="center" wrapText="1"/>
    </xf>
    <xf numFmtId="0" fontId="18" fillId="0" borderId="9" xfId="0" applyFont="1" applyBorder="1" applyAlignment="1">
      <alignment horizontal="center" vertical="center"/>
    </xf>
    <xf numFmtId="0" fontId="3" fillId="2" borderId="0" xfId="0" applyFont="1" applyFill="1" applyAlignment="1">
      <alignment horizontal="center" vertical="center" wrapText="1"/>
    </xf>
    <xf numFmtId="0" fontId="18" fillId="2" borderId="9" xfId="0" applyFont="1" applyFill="1" applyBorder="1" applyAlignment="1">
      <alignment horizontal="center" vertical="center" wrapText="1"/>
    </xf>
    <xf numFmtId="2" fontId="3" fillId="2" borderId="9" xfId="0" applyNumberFormat="1" applyFont="1" applyFill="1" applyBorder="1" applyAlignment="1">
      <alignment horizontal="right" vertical="center" wrapText="1"/>
    </xf>
    <xf numFmtId="2" fontId="3" fillId="2" borderId="3" xfId="0" applyNumberFormat="1" applyFont="1" applyFill="1" applyBorder="1" applyAlignment="1">
      <alignment horizontal="right" vertical="center" wrapText="1"/>
    </xf>
    <xf numFmtId="0" fontId="5" fillId="2" borderId="15" xfId="0" applyFont="1" applyFill="1" applyBorder="1" applyAlignment="1">
      <alignment horizontal="center" vertical="center"/>
    </xf>
    <xf numFmtId="0" fontId="3" fillId="2" borderId="15" xfId="0" applyFont="1" applyFill="1" applyBorder="1" applyAlignment="1">
      <alignment vertical="center" wrapText="1"/>
    </xf>
    <xf numFmtId="0" fontId="3" fillId="2" borderId="15" xfId="0" applyFont="1" applyFill="1" applyBorder="1" applyAlignment="1">
      <alignment horizontal="right" vertical="center" wrapText="1"/>
    </xf>
    <xf numFmtId="0" fontId="5" fillId="2" borderId="15" xfId="0" applyFont="1" applyFill="1" applyBorder="1" applyAlignment="1">
      <alignment horizontal="center" vertical="center" wrapText="1"/>
    </xf>
    <xf numFmtId="2" fontId="3" fillId="2" borderId="1" xfId="0" applyNumberFormat="1" applyFont="1" applyFill="1" applyBorder="1" applyAlignment="1">
      <alignment horizontal="right" vertical="center" wrapText="1"/>
    </xf>
    <xf numFmtId="0" fontId="7" fillId="2" borderId="0" xfId="0" applyFont="1" applyFill="1" applyAlignment="1">
      <alignment vertical="center" wrapText="1"/>
    </xf>
    <xf numFmtId="0" fontId="8" fillId="2" borderId="0" xfId="0" applyFont="1" applyFill="1"/>
    <xf numFmtId="0" fontId="3" fillId="2" borderId="0" xfId="0" applyFont="1" applyFill="1" applyAlignment="1">
      <alignment horizontal="left" vertical="center" wrapText="1"/>
    </xf>
    <xf numFmtId="0" fontId="5" fillId="2" borderId="0" xfId="0" applyFont="1" applyFill="1" applyAlignment="1">
      <alignment horizontal="right" vertical="center" wrapText="1"/>
    </xf>
    <xf numFmtId="0" fontId="3" fillId="2" borderId="0" xfId="0" applyFont="1" applyFill="1" applyAlignment="1">
      <alignment horizontal="left"/>
    </xf>
    <xf numFmtId="0" fontId="3" fillId="2" borderId="0" xfId="0" applyFont="1" applyFill="1" applyAlignment="1">
      <alignment horizontal="center"/>
    </xf>
    <xf numFmtId="0" fontId="0" fillId="2" borderId="0" xfId="0" applyFill="1"/>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3" fillId="0" borderId="7"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center" vertical="center"/>
    </xf>
    <xf numFmtId="0" fontId="5" fillId="2" borderId="0" xfId="0" applyFont="1" applyFill="1" applyAlignment="1">
      <alignment vertical="center"/>
    </xf>
    <xf numFmtId="0" fontId="8" fillId="2" borderId="0" xfId="0" applyFont="1" applyFill="1" applyAlignment="1">
      <alignment horizontal="center"/>
    </xf>
    <xf numFmtId="0" fontId="8" fillId="2" borderId="6" xfId="0" applyFont="1" applyFill="1" applyBorder="1"/>
    <xf numFmtId="0" fontId="2" fillId="2" borderId="13"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6"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6" xfId="0" applyFont="1" applyFill="1" applyBorder="1" applyAlignment="1">
      <alignment horizontal="left" vertical="center" wrapText="1"/>
    </xf>
    <xf numFmtId="0" fontId="2" fillId="2" borderId="0" xfId="0" applyFont="1" applyFill="1" applyAlignment="1">
      <alignment horizontal="left" vertical="top" wrapText="1"/>
    </xf>
    <xf numFmtId="0" fontId="3" fillId="2" borderId="6"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0"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5" fillId="2" borderId="15" xfId="0" applyFont="1" applyFill="1" applyBorder="1" applyAlignment="1">
      <alignment horizontal="right" vertical="center" wrapText="1"/>
    </xf>
    <xf numFmtId="2" fontId="5" fillId="2" borderId="9" xfId="0" applyNumberFormat="1" applyFont="1" applyFill="1" applyBorder="1" applyAlignment="1">
      <alignment vertical="center" wrapText="1"/>
    </xf>
    <xf numFmtId="0" fontId="0" fillId="2" borderId="9" xfId="0" applyFill="1" applyBorder="1"/>
    <xf numFmtId="2" fontId="5" fillId="2" borderId="3" xfId="0" applyNumberFormat="1" applyFont="1" applyFill="1" applyBorder="1" applyAlignment="1">
      <alignment vertical="center" wrapText="1"/>
    </xf>
    <xf numFmtId="0" fontId="18" fillId="2" borderId="0" xfId="0" applyFont="1" applyFill="1" applyAlignment="1">
      <alignment vertical="center" wrapText="1"/>
    </xf>
    <xf numFmtId="0" fontId="5" fillId="2" borderId="0" xfId="0" applyFont="1" applyFill="1" applyAlignment="1">
      <alignment horizontal="left"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6" xfId="0" applyFont="1" applyFill="1" applyBorder="1" applyAlignment="1">
      <alignment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0" fontId="3" fillId="2" borderId="4"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8"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justify" vertical="center" wrapText="1"/>
    </xf>
    <xf numFmtId="0" fontId="3" fillId="2" borderId="9" xfId="0" applyFont="1" applyFill="1" applyBorder="1" applyAlignment="1">
      <alignment vertical="top" wrapText="1"/>
    </xf>
    <xf numFmtId="0" fontId="3" fillId="2" borderId="9"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justify" vertical="top" wrapText="1"/>
    </xf>
    <xf numFmtId="0" fontId="3" fillId="2" borderId="17" xfId="0" applyFont="1" applyFill="1" applyBorder="1" applyAlignment="1">
      <alignment horizontal="justify" vertical="top"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justify" vertical="top" wrapText="1"/>
    </xf>
    <xf numFmtId="0" fontId="3" fillId="2" borderId="18" xfId="0" applyFont="1" applyFill="1" applyBorder="1" applyAlignment="1">
      <alignment horizontal="center" vertical="center" wrapText="1"/>
    </xf>
    <xf numFmtId="0" fontId="3" fillId="2" borderId="0" xfId="0" applyFont="1" applyFill="1" applyAlignment="1">
      <alignment vertical="top" wrapText="1"/>
    </xf>
    <xf numFmtId="0" fontId="7" fillId="2" borderId="9" xfId="0" applyFont="1" applyFill="1" applyBorder="1" applyAlignment="1">
      <alignment vertical="center" wrapText="1"/>
    </xf>
    <xf numFmtId="0" fontId="7" fillId="2" borderId="9"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vertical="center" wrapText="1"/>
    </xf>
    <xf numFmtId="0" fontId="7" fillId="2" borderId="5"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vertical="center" wrapText="1"/>
    </xf>
    <xf numFmtId="0" fontId="7" fillId="2" borderId="4" xfId="0" applyFont="1" applyFill="1" applyBorder="1" applyAlignment="1">
      <alignment horizontal="center" vertical="center" wrapText="1"/>
    </xf>
    <xf numFmtId="0" fontId="3" fillId="2" borderId="9" xfId="0" applyFont="1" applyFill="1" applyBorder="1" applyAlignment="1">
      <alignment horizontal="justify" vertical="center" wrapText="1"/>
    </xf>
    <xf numFmtId="0" fontId="3" fillId="2" borderId="9" xfId="0" applyFont="1" applyFill="1" applyBorder="1" applyAlignment="1">
      <alignment horizontal="left" vertical="top" wrapText="1"/>
    </xf>
    <xf numFmtId="0" fontId="7" fillId="2" borderId="5" xfId="0" applyFont="1" applyFill="1" applyBorder="1" applyAlignment="1">
      <alignment vertical="top" wrapText="1"/>
    </xf>
    <xf numFmtId="0" fontId="7" fillId="2" borderId="9" xfId="0" applyFont="1" applyFill="1" applyBorder="1" applyAlignment="1">
      <alignment vertical="top" wrapText="1"/>
    </xf>
    <xf numFmtId="0" fontId="3" fillId="2" borderId="12"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9"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16" xfId="0" applyFont="1" applyFill="1" applyBorder="1" applyAlignment="1">
      <alignment vertical="center" wrapText="1"/>
    </xf>
    <xf numFmtId="2" fontId="3" fillId="2" borderId="2" xfId="0" applyNumberFormat="1" applyFont="1" applyFill="1" applyBorder="1" applyAlignment="1">
      <alignment horizontal="right" vertical="center" wrapText="1"/>
    </xf>
    <xf numFmtId="0" fontId="7" fillId="2" borderId="16" xfId="0" applyFont="1" applyFill="1" applyBorder="1" applyAlignment="1">
      <alignment horizontal="left" vertical="center" wrapText="1"/>
    </xf>
    <xf numFmtId="2" fontId="3" fillId="2" borderId="24"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2" fontId="3" fillId="2" borderId="18" xfId="0" applyNumberFormat="1" applyFont="1" applyFill="1" applyBorder="1" applyAlignment="1">
      <alignment horizontal="right" vertical="center" wrapText="1"/>
    </xf>
    <xf numFmtId="0" fontId="7" fillId="2" borderId="10" xfId="0" applyFont="1" applyFill="1" applyBorder="1" applyAlignment="1">
      <alignment vertical="center" wrapText="1"/>
    </xf>
    <xf numFmtId="0" fontId="7" fillId="2" borderId="4" xfId="0" applyFont="1" applyFill="1" applyBorder="1" applyAlignment="1">
      <alignment horizontal="center" vertical="center"/>
    </xf>
    <xf numFmtId="0" fontId="3" fillId="2" borderId="15" xfId="0" applyFont="1" applyFill="1" applyBorder="1" applyAlignment="1">
      <alignment horizontal="left" vertical="center" wrapText="1"/>
    </xf>
    <xf numFmtId="0" fontId="6" fillId="2" borderId="9" xfId="0" applyFont="1" applyFill="1" applyBorder="1" applyAlignment="1">
      <alignment vertical="center" wrapText="1"/>
    </xf>
    <xf numFmtId="0" fontId="6" fillId="2" borderId="8" xfId="0" applyFont="1" applyFill="1" applyBorder="1" applyAlignment="1">
      <alignment horizontal="center" vertical="center" wrapText="1"/>
    </xf>
    <xf numFmtId="0" fontId="3" fillId="2" borderId="5" xfId="0" applyFont="1" applyFill="1" applyBorder="1" applyAlignment="1">
      <alignment horizontal="justify" vertical="center" wrapText="1"/>
    </xf>
    <xf numFmtId="0" fontId="6" fillId="2" borderId="9"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top" wrapText="1"/>
    </xf>
    <xf numFmtId="0" fontId="3" fillId="2" borderId="3" xfId="0" applyFont="1" applyFill="1" applyBorder="1" applyAlignment="1">
      <alignment vertical="center" wrapText="1"/>
    </xf>
    <xf numFmtId="0" fontId="3" fillId="2" borderId="11"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vertical="center" wrapText="1"/>
    </xf>
    <xf numFmtId="0" fontId="7" fillId="2" borderId="16" xfId="0" applyFont="1" applyFill="1" applyBorder="1" applyAlignment="1">
      <alignment horizontal="center" vertical="center" wrapText="1"/>
    </xf>
    <xf numFmtId="2" fontId="3" fillId="2" borderId="8" xfId="0" applyNumberFormat="1" applyFont="1" applyFill="1" applyBorder="1" applyAlignment="1">
      <alignment horizontal="right" vertical="center" wrapText="1"/>
    </xf>
    <xf numFmtId="0" fontId="3" fillId="2" borderId="1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5" fillId="2" borderId="0" xfId="0" applyFont="1" applyFill="1"/>
    <xf numFmtId="0" fontId="3" fillId="2" borderId="0" xfId="0" applyFont="1" applyFill="1" applyAlignment="1">
      <alignment vertical="center" wrapText="1"/>
    </xf>
    <xf numFmtId="0" fontId="3" fillId="2" borderId="0" xfId="0" applyFont="1" applyFill="1" applyAlignment="1">
      <alignment vertical="center"/>
    </xf>
    <xf numFmtId="0" fontId="5" fillId="2" borderId="0" xfId="0" applyFont="1" applyFill="1" applyAlignment="1">
      <alignment horizontal="center" vertical="center" wrapText="1"/>
    </xf>
    <xf numFmtId="0" fontId="3" fillId="2" borderId="0" xfId="0" applyFont="1" applyFill="1"/>
    <xf numFmtId="0" fontId="3"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vertical="center"/>
    </xf>
    <xf numFmtId="0" fontId="0" fillId="2" borderId="0" xfId="0" applyFill="1" applyAlignment="1">
      <alignment horizontal="center"/>
    </xf>
  </cellXfs>
  <cellStyles count="8">
    <cellStyle name="?sp?jimo tekstas" xfId="1" xr:uid="{00000000-0005-0000-0000-000000000000}"/>
    <cellStyle name="?vestis" xfId="2" xr:uid="{00000000-0005-0000-0000-000001000000}"/>
    <cellStyle name="1 antrašt?" xfId="3" xr:uid="{00000000-0005-0000-0000-000002000000}"/>
    <cellStyle name="2 antrašt?" xfId="4" xr:uid="{00000000-0005-0000-0000-000003000000}"/>
    <cellStyle name="3 antrašt?" xfId="5" xr:uid="{00000000-0005-0000-0000-000004000000}"/>
    <cellStyle name="4 antrašt?" xfId="6" xr:uid="{00000000-0005-0000-0000-000005000000}"/>
    <cellStyle name="Normal" xfId="0" builtinId="0"/>
    <cellStyle name="Skai?iavimas"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26.xml"/><Relationship Id="rId21" Type="http://schemas.openxmlformats.org/officeDocument/2006/relationships/revisionLog" Target="revisionLog21.xml"/><Relationship Id="rId42" Type="http://schemas.openxmlformats.org/officeDocument/2006/relationships/revisionLog" Target="revisionLog42.xml"/><Relationship Id="rId47" Type="http://schemas.openxmlformats.org/officeDocument/2006/relationships/revisionLog" Target="revisionLog47.xml"/><Relationship Id="rId63" Type="http://schemas.openxmlformats.org/officeDocument/2006/relationships/revisionLog" Target="revisionLog63.xml"/><Relationship Id="rId68" Type="http://schemas.openxmlformats.org/officeDocument/2006/relationships/revisionLog" Target="revisionLog68.xml"/><Relationship Id="rId84" Type="http://schemas.openxmlformats.org/officeDocument/2006/relationships/revisionLog" Target="revisionLog77.xml"/><Relationship Id="rId89" Type="http://schemas.openxmlformats.org/officeDocument/2006/relationships/revisionLog" Target="revisionLog82.xml"/><Relationship Id="rId16" Type="http://schemas.openxmlformats.org/officeDocument/2006/relationships/revisionLog" Target="revisionLog16.xml"/><Relationship Id="rId11" Type="http://schemas.openxmlformats.org/officeDocument/2006/relationships/revisionLog" Target="revisionLog11.xml"/><Relationship Id="rId32" Type="http://schemas.openxmlformats.org/officeDocument/2006/relationships/revisionLog" Target="revisionLog32.xml"/><Relationship Id="rId37" Type="http://schemas.openxmlformats.org/officeDocument/2006/relationships/revisionLog" Target="revisionLog37.xml"/><Relationship Id="rId53" Type="http://schemas.openxmlformats.org/officeDocument/2006/relationships/revisionLog" Target="revisionLog53.xml"/><Relationship Id="rId58" Type="http://schemas.openxmlformats.org/officeDocument/2006/relationships/revisionLog" Target="revisionLog58.xml"/><Relationship Id="rId74" Type="http://schemas.openxmlformats.org/officeDocument/2006/relationships/revisionLog" Target="revisionLog74.xml"/><Relationship Id="rId79" Type="http://schemas.openxmlformats.org/officeDocument/2006/relationships/revisionLog" Target="revisionLog3.xml"/><Relationship Id="rId90" Type="http://schemas.openxmlformats.org/officeDocument/2006/relationships/revisionLog" Target="revisionLog83.xml"/><Relationship Id="rId95" Type="http://schemas.openxmlformats.org/officeDocument/2006/relationships/revisionLog" Target="revisionLog88.xml"/><Relationship Id="rId22" Type="http://schemas.openxmlformats.org/officeDocument/2006/relationships/revisionLog" Target="revisionLog22.xml"/><Relationship Id="rId27" Type="http://schemas.openxmlformats.org/officeDocument/2006/relationships/revisionLog" Target="revisionLog27.xml"/><Relationship Id="rId43" Type="http://schemas.openxmlformats.org/officeDocument/2006/relationships/revisionLog" Target="revisionLog43.xml"/><Relationship Id="rId48" Type="http://schemas.openxmlformats.org/officeDocument/2006/relationships/revisionLog" Target="revisionLog48.xml"/><Relationship Id="rId64" Type="http://schemas.openxmlformats.org/officeDocument/2006/relationships/revisionLog" Target="revisionLog64.xml"/><Relationship Id="rId69" Type="http://schemas.openxmlformats.org/officeDocument/2006/relationships/revisionLog" Target="revisionLog69.xml"/><Relationship Id="rId8" Type="http://schemas.openxmlformats.org/officeDocument/2006/relationships/revisionLog" Target="revisionLog8.xml"/><Relationship Id="rId51" Type="http://schemas.openxmlformats.org/officeDocument/2006/relationships/revisionLog" Target="revisionLog51.xml"/><Relationship Id="rId72" Type="http://schemas.openxmlformats.org/officeDocument/2006/relationships/revisionLog" Target="revisionLog72.xml"/><Relationship Id="rId80" Type="http://schemas.openxmlformats.org/officeDocument/2006/relationships/revisionLog" Target="revisionLog4.xml"/><Relationship Id="rId85" Type="http://schemas.openxmlformats.org/officeDocument/2006/relationships/revisionLog" Target="revisionLog78.xml"/><Relationship Id="rId93" Type="http://schemas.openxmlformats.org/officeDocument/2006/relationships/revisionLog" Target="revisionLog86.xml"/><Relationship Id="rId98" Type="http://schemas.openxmlformats.org/officeDocument/2006/relationships/revisionLog" Target="revisionLog91.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46" Type="http://schemas.openxmlformats.org/officeDocument/2006/relationships/revisionLog" Target="revisionLog46.xml"/><Relationship Id="rId59" Type="http://schemas.openxmlformats.org/officeDocument/2006/relationships/revisionLog" Target="revisionLog59.xml"/><Relationship Id="rId67" Type="http://schemas.openxmlformats.org/officeDocument/2006/relationships/revisionLog" Target="revisionLog67.xml"/><Relationship Id="rId20" Type="http://schemas.openxmlformats.org/officeDocument/2006/relationships/revisionLog" Target="revisionLog20.xml"/><Relationship Id="rId41" Type="http://schemas.openxmlformats.org/officeDocument/2006/relationships/revisionLog" Target="revisionLog41.xml"/><Relationship Id="rId54" Type="http://schemas.openxmlformats.org/officeDocument/2006/relationships/revisionLog" Target="revisionLog54.xml"/><Relationship Id="rId62" Type="http://schemas.openxmlformats.org/officeDocument/2006/relationships/revisionLog" Target="revisionLog62.xml"/><Relationship Id="rId70" Type="http://schemas.openxmlformats.org/officeDocument/2006/relationships/revisionLog" Target="revisionLog70.xml"/><Relationship Id="rId75" Type="http://schemas.openxmlformats.org/officeDocument/2006/relationships/revisionLog" Target="revisionLog75.xml"/><Relationship Id="rId83" Type="http://schemas.openxmlformats.org/officeDocument/2006/relationships/revisionLog" Target="revisionLog7.xml"/><Relationship Id="rId88" Type="http://schemas.openxmlformats.org/officeDocument/2006/relationships/revisionLog" Target="revisionLog81.xml"/><Relationship Id="rId91" Type="http://schemas.openxmlformats.org/officeDocument/2006/relationships/revisionLog" Target="revisionLog84.xml"/><Relationship Id="rId96" Type="http://schemas.openxmlformats.org/officeDocument/2006/relationships/revisionLog" Target="revisionLog89.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57" Type="http://schemas.openxmlformats.org/officeDocument/2006/relationships/revisionLog" Target="revisionLog57.xml"/><Relationship Id="rId10" Type="http://schemas.openxmlformats.org/officeDocument/2006/relationships/revisionLog" Target="revisionLog10.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60" Type="http://schemas.openxmlformats.org/officeDocument/2006/relationships/revisionLog" Target="revisionLog60.xml"/><Relationship Id="rId65" Type="http://schemas.openxmlformats.org/officeDocument/2006/relationships/revisionLog" Target="revisionLog65.xml"/><Relationship Id="rId73" Type="http://schemas.openxmlformats.org/officeDocument/2006/relationships/revisionLog" Target="revisionLog73.xml"/><Relationship Id="rId78" Type="http://schemas.openxmlformats.org/officeDocument/2006/relationships/revisionLog" Target="revisionLog2.xml"/><Relationship Id="rId81" Type="http://schemas.openxmlformats.org/officeDocument/2006/relationships/revisionLog" Target="revisionLog5.xml"/><Relationship Id="rId86" Type="http://schemas.openxmlformats.org/officeDocument/2006/relationships/revisionLog" Target="revisionLog79.xml"/><Relationship Id="rId94" Type="http://schemas.openxmlformats.org/officeDocument/2006/relationships/revisionLog" Target="revisionLog87.xml"/><Relationship Id="rId99" Type="http://schemas.openxmlformats.org/officeDocument/2006/relationships/revisionLog" Target="revisionLog92.xml"/><Relationship Id="rId9" Type="http://schemas.openxmlformats.org/officeDocument/2006/relationships/revisionLog" Target="revisionLog9.xml"/><Relationship Id="rId13" Type="http://schemas.openxmlformats.org/officeDocument/2006/relationships/revisionLog" Target="revisionLog13.xml"/><Relationship Id="rId18" Type="http://schemas.openxmlformats.org/officeDocument/2006/relationships/revisionLog" Target="revisionLog18.xml"/><Relationship Id="rId39" Type="http://schemas.openxmlformats.org/officeDocument/2006/relationships/revisionLog" Target="revisionLog39.xml"/><Relationship Id="rId34" Type="http://schemas.openxmlformats.org/officeDocument/2006/relationships/revisionLog" Target="revisionLog34.xml"/><Relationship Id="rId50" Type="http://schemas.openxmlformats.org/officeDocument/2006/relationships/revisionLog" Target="revisionLog50.xml"/><Relationship Id="rId55" Type="http://schemas.openxmlformats.org/officeDocument/2006/relationships/revisionLog" Target="revisionLog55.xml"/><Relationship Id="rId76" Type="http://schemas.openxmlformats.org/officeDocument/2006/relationships/revisionLog" Target="revisionLog76.xml"/><Relationship Id="rId97" Type="http://schemas.openxmlformats.org/officeDocument/2006/relationships/revisionLog" Target="revisionLog90.xml"/><Relationship Id="rId71" Type="http://schemas.openxmlformats.org/officeDocument/2006/relationships/revisionLog" Target="revisionLog71.xml"/><Relationship Id="rId92" Type="http://schemas.openxmlformats.org/officeDocument/2006/relationships/revisionLog" Target="revisionLog85.xml"/><Relationship Id="rId29" Type="http://schemas.openxmlformats.org/officeDocument/2006/relationships/revisionLog" Target="revisionLog29.xml"/><Relationship Id="rId24" Type="http://schemas.openxmlformats.org/officeDocument/2006/relationships/revisionLog" Target="revisionLog24.xml"/><Relationship Id="rId40" Type="http://schemas.openxmlformats.org/officeDocument/2006/relationships/revisionLog" Target="revisionLog40.xml"/><Relationship Id="rId45" Type="http://schemas.openxmlformats.org/officeDocument/2006/relationships/revisionLog" Target="revisionLog45.xml"/><Relationship Id="rId66" Type="http://schemas.openxmlformats.org/officeDocument/2006/relationships/revisionLog" Target="revisionLog66.xml"/><Relationship Id="rId87" Type="http://schemas.openxmlformats.org/officeDocument/2006/relationships/revisionLog" Target="revisionLog80.xml"/><Relationship Id="rId61" Type="http://schemas.openxmlformats.org/officeDocument/2006/relationships/revisionLog" Target="revisionLog61.xml"/><Relationship Id="rId82" Type="http://schemas.openxmlformats.org/officeDocument/2006/relationships/revisionLog" Target="revisionLog6.xml"/><Relationship Id="rId19" Type="http://schemas.openxmlformats.org/officeDocument/2006/relationships/revisionLog" Target="revisionLog19.xml"/><Relationship Id="rId14" Type="http://schemas.openxmlformats.org/officeDocument/2006/relationships/revisionLog" Target="revisionLog14.xml"/><Relationship Id="rId30" Type="http://schemas.openxmlformats.org/officeDocument/2006/relationships/revisionLog" Target="revisionLog30.xml"/><Relationship Id="rId35" Type="http://schemas.openxmlformats.org/officeDocument/2006/relationships/revisionLog" Target="revisionLog35.xml"/><Relationship Id="rId56" Type="http://schemas.openxmlformats.org/officeDocument/2006/relationships/revisionLog" Target="revisionLog56.xml"/><Relationship Id="rId77" Type="http://schemas.openxmlformats.org/officeDocument/2006/relationships/revisionLog" Target="revisionLog1.xml"/><Relationship Id="rId100" Type="http://schemas.openxmlformats.org/officeDocument/2006/relationships/revisionLog" Target="revisionLog9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D37EC74-FCDD-4CCD-8C63-4D2AB98A030B}" diskRevisions="1" revisionId="910" version="100">
  <header guid="{FCBB2816-188A-4985-A7AC-317A708F2265}" dateTime="2026-02-05T15:24:29" maxSheetId="3" userName="Darius Korzonas" r:id="rId8">
    <sheetIdMap count="2">
      <sheetId val="1"/>
      <sheetId val="2"/>
    </sheetIdMap>
  </header>
  <header guid="{5B6A6A5B-9DE8-465C-910C-8C0F238324B6}" dateTime="2026-02-05T17:45:11" maxSheetId="3" userName="Laivas Smilte" r:id="rId9" minRId="29" maxRId="107">
    <sheetIdMap count="2">
      <sheetId val="1"/>
      <sheetId val="2"/>
    </sheetIdMap>
  </header>
  <header guid="{B72EFEE7-8216-4BFF-8888-E60B7E094635}" dateTime="2026-02-05T18:00:39" maxSheetId="3" userName="Laivas Smilte" r:id="rId10" minRId="108" maxRId="127">
    <sheetIdMap count="2">
      <sheetId val="1"/>
      <sheetId val="2"/>
    </sheetIdMap>
  </header>
  <header guid="{8348689C-76C9-41E0-A81B-8973C87A47E3}" dateTime="2026-02-05T18:01:25" maxSheetId="3" userName="Laivas Smilte" r:id="rId11">
    <sheetIdMap count="2">
      <sheetId val="1"/>
      <sheetId val="2"/>
    </sheetIdMap>
  </header>
  <header guid="{E82D0BA4-FC7E-4A6C-BD83-77CFCDEBE2FB}" dateTime="2026-02-05T18:05:18" maxSheetId="3" userName="Laivas Smilte" r:id="rId12" minRId="128">
    <sheetIdMap count="2">
      <sheetId val="1"/>
      <sheetId val="2"/>
    </sheetIdMap>
  </header>
  <header guid="{C3101BF5-F57B-49C1-86DF-4A32B7C47FA0}" dateTime="2026-02-05T18:05:43" maxSheetId="3" userName="Laivas Smilte" r:id="rId13">
    <sheetIdMap count="2">
      <sheetId val="1"/>
      <sheetId val="2"/>
    </sheetIdMap>
  </header>
  <header guid="{E3DDEF0E-B1CF-4F41-BD7D-6CD45FD2BE9C}" dateTime="2026-02-05T18:08:03" maxSheetId="3" userName="Laivas Smilte" r:id="rId14" minRId="129" maxRId="130">
    <sheetIdMap count="2">
      <sheetId val="1"/>
      <sheetId val="2"/>
    </sheetIdMap>
  </header>
  <header guid="{C1DC44DC-2896-4022-AC8E-00ADC700C0E0}" dateTime="2026-02-05T18:10:49" maxSheetId="3" userName="Laivas Smilte" r:id="rId15" minRId="131">
    <sheetIdMap count="2">
      <sheetId val="1"/>
      <sheetId val="2"/>
    </sheetIdMap>
  </header>
  <header guid="{A372AF95-C149-439E-9F3F-C3CE6B516B3D}" dateTime="2026-02-05T18:34:24" maxSheetId="3" userName="Laivas Smilte" r:id="rId16" minRId="132" maxRId="149">
    <sheetIdMap count="2">
      <sheetId val="1"/>
      <sheetId val="2"/>
    </sheetIdMap>
  </header>
  <header guid="{92B54ADC-E143-43CA-B6A3-6853AC80EF44}" dateTime="2026-02-05T19:09:13" maxSheetId="3" userName="Laivas Smilte" r:id="rId17" minRId="150" maxRId="194">
    <sheetIdMap count="2">
      <sheetId val="1"/>
      <sheetId val="2"/>
    </sheetIdMap>
  </header>
  <header guid="{2103B306-C647-4A5B-96BB-57DFDB3C7A7F}" dateTime="2026-02-05T19:16:57" maxSheetId="3" userName="Laivas Smilte" r:id="rId18" minRId="195" maxRId="207">
    <sheetIdMap count="2">
      <sheetId val="1"/>
      <sheetId val="2"/>
    </sheetIdMap>
  </header>
  <header guid="{543428E9-9AF6-472F-BD6D-01D845B78ED4}" dateTime="2026-02-10T14:36:41" maxSheetId="3" userName="Darius Korzonas" r:id="rId19" minRId="208">
    <sheetIdMap count="2">
      <sheetId val="1"/>
      <sheetId val="2"/>
    </sheetIdMap>
  </header>
  <header guid="{D5B9FCE7-E990-4AE8-8A77-689CCEBB8402}" dateTime="2026-02-10T14:48:55" maxSheetId="3" userName="Darius Korzonas" r:id="rId20" minRId="209">
    <sheetIdMap count="2">
      <sheetId val="1"/>
      <sheetId val="2"/>
    </sheetIdMap>
  </header>
  <header guid="{4455C6CA-9D0B-4C3C-8911-426CFB0D05B7}" dateTime="2026-02-10T14:50:34" maxSheetId="3" userName="Darius Korzonas" r:id="rId21" minRId="210">
    <sheetIdMap count="2">
      <sheetId val="1"/>
      <sheetId val="2"/>
    </sheetIdMap>
  </header>
  <header guid="{C3111FDF-D7BC-4555-A220-EAA22B844FA3}" dateTime="2026-02-10T14:51:01" maxSheetId="3" userName="Darius Korzonas" r:id="rId22">
    <sheetIdMap count="2">
      <sheetId val="1"/>
      <sheetId val="2"/>
    </sheetIdMap>
  </header>
  <header guid="{02B5E095-54A5-4D07-AFDA-0B288E9CBDAF}" dateTime="2026-02-10T14:57:50" maxSheetId="3" userName="Darius Korzonas" r:id="rId23" minRId="211">
    <sheetIdMap count="2">
      <sheetId val="1"/>
      <sheetId val="2"/>
    </sheetIdMap>
  </header>
  <header guid="{87DF2153-6E01-4456-894A-B3B1D136FCD8}" dateTime="2026-02-10T15:00:56" maxSheetId="3" userName="Darius Korzonas" r:id="rId24" minRId="212">
    <sheetIdMap count="2">
      <sheetId val="1"/>
      <sheetId val="2"/>
    </sheetIdMap>
  </header>
  <header guid="{8425BBED-8E8A-4800-AC1A-5D96DCF0F1F7}" dateTime="2026-02-10T15:07:09" maxSheetId="3" userName="Darius Korzonas" r:id="rId25" minRId="213">
    <sheetIdMap count="2">
      <sheetId val="1"/>
      <sheetId val="2"/>
    </sheetIdMap>
  </header>
  <header guid="{13C6F485-6129-446A-AD76-EAC1F96D64C6}" dateTime="2026-02-10T15:07:25" maxSheetId="3" userName="Darius Korzonas" r:id="rId26">
    <sheetIdMap count="2">
      <sheetId val="1"/>
      <sheetId val="2"/>
    </sheetIdMap>
  </header>
  <header guid="{651CF156-F4D8-409B-9D93-CC7115B4F3FE}" dateTime="2026-02-10T15:15:42" maxSheetId="3" userName="Darius Korzonas" r:id="rId27" minRId="214">
    <sheetIdMap count="2">
      <sheetId val="1"/>
      <sheetId val="2"/>
    </sheetIdMap>
  </header>
  <header guid="{82895B37-5FF3-4DD6-B612-3CB27565906F}" dateTime="2026-02-10T15:20:07" maxSheetId="3" userName="Darius Korzonas" r:id="rId28" minRId="215">
    <sheetIdMap count="2">
      <sheetId val="1"/>
      <sheetId val="2"/>
    </sheetIdMap>
  </header>
  <header guid="{B24254C1-86C5-4198-9891-08C2B692989C}" dateTime="2026-02-10T15:29:54" maxSheetId="3" userName="Darius Korzonas" r:id="rId29" minRId="216">
    <sheetIdMap count="2">
      <sheetId val="1"/>
      <sheetId val="2"/>
    </sheetIdMap>
  </header>
  <header guid="{E647A2B3-41CA-4F1D-BE63-9F5B9D646656}" dateTime="2026-02-10T15:30:09" maxSheetId="3" userName="Darius Korzonas" r:id="rId30">
    <sheetIdMap count="2">
      <sheetId val="1"/>
      <sheetId val="2"/>
    </sheetIdMap>
  </header>
  <header guid="{B3BF4272-0810-41E5-872B-3E8E3369EA7E}" dateTime="2026-02-10T15:31:02" maxSheetId="3" userName="Darius Korzonas" r:id="rId31" minRId="217">
    <sheetIdMap count="2">
      <sheetId val="1"/>
      <sheetId val="2"/>
    </sheetIdMap>
  </header>
  <header guid="{AF6B1A38-BD14-4E56-80A4-CBE1C59E12A6}" dateTime="2026-02-10T15:34:40" maxSheetId="3" userName="Darius Korzonas" r:id="rId32" minRId="218">
    <sheetIdMap count="2">
      <sheetId val="1"/>
      <sheetId val="2"/>
    </sheetIdMap>
  </header>
  <header guid="{9EBBC446-92D8-44FE-91A1-07348648A7C2}" dateTime="2026-02-13T13:57:43" maxSheetId="3" userName="Darius Korzonas" r:id="rId33">
    <sheetIdMap count="2">
      <sheetId val="1"/>
      <sheetId val="2"/>
    </sheetIdMap>
  </header>
  <header guid="{27A6A800-3A0C-4C33-ACB3-2FB587C90E0E}" dateTime="2026-02-13T13:58:01" maxSheetId="3" userName="Darius Korzonas" r:id="rId34">
    <sheetIdMap count="2">
      <sheetId val="1"/>
      <sheetId val="2"/>
    </sheetIdMap>
  </header>
  <header guid="{309A59E8-B2FE-4290-95E3-C0C5B5886A8B}" dateTime="2026-02-13T13:58:20" maxSheetId="3" userName="Darius Korzonas" r:id="rId35" minRId="219">
    <sheetIdMap count="2">
      <sheetId val="1"/>
      <sheetId val="2"/>
    </sheetIdMap>
  </header>
  <header guid="{6C5A0D1D-7737-4813-B51E-B00D35501DAA}" dateTime="2026-02-13T14:03:59" maxSheetId="3" userName="Darius Korzonas" r:id="rId36" minRId="220">
    <sheetIdMap count="2">
      <sheetId val="1"/>
      <sheetId val="2"/>
    </sheetIdMap>
  </header>
  <header guid="{2D9619CE-B2F9-41EE-ADAB-8A31D934B223}" dateTime="2026-02-13T14:04:16" maxSheetId="3" userName="Darius Korzonas" r:id="rId37" minRId="221">
    <sheetIdMap count="2">
      <sheetId val="1"/>
      <sheetId val="2"/>
    </sheetIdMap>
  </header>
  <header guid="{8EB7D0BA-B5AF-45BE-8145-F46DB781BBE3}" dateTime="2026-02-13T14:05:05" maxSheetId="3" userName="Darius Korzonas" r:id="rId38" minRId="222">
    <sheetIdMap count="2">
      <sheetId val="1"/>
      <sheetId val="2"/>
    </sheetIdMap>
  </header>
  <header guid="{0720F61B-9730-4BC5-9682-ACEF277CDD09}" dateTime="2026-02-13T14:30:33" maxSheetId="3" userName="Darius Korzonas" r:id="rId39" minRId="223">
    <sheetIdMap count="2">
      <sheetId val="1"/>
      <sheetId val="2"/>
    </sheetIdMap>
  </header>
  <header guid="{C93C458D-0A00-4781-B58C-19ACACE8D6B1}" dateTime="2026-02-13T14:30:47" maxSheetId="3" userName="Darius Korzonas" r:id="rId40" minRId="224">
    <sheetIdMap count="2">
      <sheetId val="1"/>
      <sheetId val="2"/>
    </sheetIdMap>
  </header>
  <header guid="{EA2D8E1A-B69D-42C9-9EBA-F693EBDD6763}" dateTime="2026-02-13T14:31:54" maxSheetId="3" userName="Darius Korzonas" r:id="rId41" minRId="225">
    <sheetIdMap count="2">
      <sheetId val="1"/>
      <sheetId val="2"/>
    </sheetIdMap>
  </header>
  <header guid="{E6924964-87CF-48E7-BEFD-EE17138F8E95}" dateTime="2026-02-13T14:47:44" maxSheetId="3" userName="Darius Korzonas" r:id="rId42" minRId="226">
    <sheetIdMap count="2">
      <sheetId val="1"/>
      <sheetId val="2"/>
    </sheetIdMap>
  </header>
  <header guid="{B077BAD8-EC58-4521-8B30-CDA0DD1ADD0B}" dateTime="2026-02-19T11:19:33" maxSheetId="3" userName="Darius Korzonas" r:id="rId43" minRId="227" maxRId="230">
    <sheetIdMap count="2">
      <sheetId val="1"/>
      <sheetId val="2"/>
    </sheetIdMap>
  </header>
  <header guid="{E3E5ABEB-9A17-4F22-87E2-3121CFC2BEA6}" dateTime="2026-02-19T15:44:47" maxSheetId="3" userName="Darius Korzonas" r:id="rId44" minRId="231">
    <sheetIdMap count="2">
      <sheetId val="1"/>
      <sheetId val="2"/>
    </sheetIdMap>
  </header>
  <header guid="{D44E736A-F6A4-4CE5-8E5E-04F8D1F38A37}" dateTime="2026-02-19T15:47:18" maxSheetId="3" userName="Darius Korzonas" r:id="rId45" minRId="232">
    <sheetIdMap count="2">
      <sheetId val="1"/>
      <sheetId val="2"/>
    </sheetIdMap>
  </header>
  <header guid="{1D9E09C2-9C42-4D90-9CFB-91B157B38AF0}" dateTime="2026-02-19T15:56:00" maxSheetId="3" userName="Darius Korzonas" r:id="rId46" minRId="233" maxRId="237">
    <sheetIdMap count="2">
      <sheetId val="1"/>
      <sheetId val="2"/>
    </sheetIdMap>
  </header>
  <header guid="{D0440A5C-F773-4B09-988B-67E87E63A336}" dateTime="2026-02-19T15:57:18" maxSheetId="3" userName="Darius Korzonas" r:id="rId47" minRId="238" maxRId="239">
    <sheetIdMap count="2">
      <sheetId val="1"/>
      <sheetId val="2"/>
    </sheetIdMap>
  </header>
  <header guid="{8CEEABAD-7B77-4B05-A8A4-2AECC3A7DE2B}" dateTime="2026-02-19T15:58:12" maxSheetId="3" userName="Darius Korzonas" r:id="rId48" minRId="240">
    <sheetIdMap count="2">
      <sheetId val="1"/>
      <sheetId val="2"/>
    </sheetIdMap>
  </header>
  <header guid="{1DD28D64-0CD7-477A-A8E3-597839D36BC6}" dateTime="2026-02-19T16:04:55" maxSheetId="3" userName="Darius Korzonas" r:id="rId49" minRId="241">
    <sheetIdMap count="2">
      <sheetId val="1"/>
      <sheetId val="2"/>
    </sheetIdMap>
  </header>
  <header guid="{0E07AE50-5515-4274-B297-EDD4889259DB}" dateTime="2026-02-19T16:07:14" maxSheetId="3" userName="Darius Korzonas" r:id="rId50" minRId="242" maxRId="243">
    <sheetIdMap count="2">
      <sheetId val="1"/>
      <sheetId val="2"/>
    </sheetIdMap>
  </header>
  <header guid="{A4938569-1EE8-4EEF-97A5-176B1E56218F}" dateTime="2026-02-19T16:31:13" maxSheetId="3" userName="Darius Korzonas" r:id="rId51" minRId="244">
    <sheetIdMap count="2">
      <sheetId val="1"/>
      <sheetId val="2"/>
    </sheetIdMap>
  </header>
  <header guid="{FB528453-EC41-4152-973A-786F71CC7C15}" dateTime="2026-02-25T09:34:02" maxSheetId="3" userName="Darius Korzonas" r:id="rId52">
    <sheetIdMap count="2">
      <sheetId val="1"/>
      <sheetId val="2"/>
    </sheetIdMap>
  </header>
  <header guid="{B3C24C86-4F29-482B-A5EB-BF51CDDF55B3}" dateTime="2026-02-25T09:35:00" maxSheetId="3" userName="Darius Korzonas" r:id="rId53" minRId="245">
    <sheetIdMap count="2">
      <sheetId val="1"/>
      <sheetId val="2"/>
    </sheetIdMap>
  </header>
  <header guid="{6A8226E2-27E5-4E4B-A8DF-77863CDF3890}" dateTime="2026-02-25T10:35:45" maxSheetId="3" userName="Darius Korzonas" r:id="rId54" minRId="246">
    <sheetIdMap count="2">
      <sheetId val="1"/>
      <sheetId val="2"/>
    </sheetIdMap>
  </header>
  <header guid="{4F5EB3ED-7333-457C-AF76-1AF735B3254C}" dateTime="2026-02-26T13:38:47" maxSheetId="3" userName="Darius Korzonas" r:id="rId55" minRId="247" maxRId="249">
    <sheetIdMap count="2">
      <sheetId val="1"/>
      <sheetId val="2"/>
    </sheetIdMap>
  </header>
  <header guid="{D7BC6ED4-1B4E-46A0-8CF8-16DC9D97EE8F}" dateTime="2026-02-26T13:44:11" maxSheetId="3" userName="Darius Korzonas" r:id="rId56" minRId="250" maxRId="251">
    <sheetIdMap count="2">
      <sheetId val="1"/>
      <sheetId val="2"/>
    </sheetIdMap>
  </header>
  <header guid="{CB9B454C-72A0-4650-9CD8-E94D0A90A443}" dateTime="2026-02-26T13:44:33" maxSheetId="3" userName="Darius Korzonas" r:id="rId57" minRId="252" maxRId="253">
    <sheetIdMap count="2">
      <sheetId val="1"/>
      <sheetId val="2"/>
    </sheetIdMap>
  </header>
  <header guid="{7D2E9A97-7134-4690-A128-5487EE762B54}" dateTime="2026-02-26T13:45:26" maxSheetId="3" userName="Darius Korzonas" r:id="rId58" minRId="254">
    <sheetIdMap count="2">
      <sheetId val="1"/>
      <sheetId val="2"/>
    </sheetIdMap>
  </header>
  <header guid="{CBB79AEE-EC38-41F4-B58D-0F1E5B595FB5}" dateTime="2026-02-26T13:49:16" maxSheetId="3" userName="Darius Korzonas" r:id="rId59" minRId="255" maxRId="259">
    <sheetIdMap count="2">
      <sheetId val="1"/>
      <sheetId val="2"/>
    </sheetIdMap>
  </header>
  <header guid="{75F49002-60F7-4F5E-BC55-16D283FED258}" dateTime="2026-02-26T13:52:38" maxSheetId="3" userName="Darius Korzonas" r:id="rId60" minRId="260">
    <sheetIdMap count="2">
      <sheetId val="1"/>
      <sheetId val="2"/>
    </sheetIdMap>
  </header>
  <header guid="{98DD08FC-50BC-4A5A-9155-F69E5A712615}" dateTime="2026-02-26T13:56:32" maxSheetId="3" userName="Darius Korzonas" r:id="rId61" minRId="261" maxRId="263">
    <sheetIdMap count="2">
      <sheetId val="1"/>
      <sheetId val="2"/>
    </sheetIdMap>
  </header>
  <header guid="{41F521FC-BD78-4093-9D44-FF0AE68F6A7C}" dateTime="2026-02-26T13:56:48" maxSheetId="3" userName="Darius Korzonas" r:id="rId62">
    <sheetIdMap count="2">
      <sheetId val="1"/>
      <sheetId val="2"/>
    </sheetIdMap>
  </header>
  <header guid="{5C34F604-2696-4C0E-B755-2BFCD94F7E8C}" dateTime="2026-02-26T13:58:36" maxSheetId="3" userName="Darius Korzonas" r:id="rId63" minRId="264">
    <sheetIdMap count="2">
      <sheetId val="1"/>
      <sheetId val="2"/>
    </sheetIdMap>
  </header>
  <header guid="{104837A8-E5C5-4DC5-9F36-4BC2F9D5B1E5}" dateTime="2026-02-26T13:58:46" maxSheetId="3" userName="Darius Korzonas" r:id="rId64" minRId="265">
    <sheetIdMap count="2">
      <sheetId val="1"/>
      <sheetId val="2"/>
    </sheetIdMap>
  </header>
  <header guid="{D0CEAA5D-E590-418A-BE38-2DCC6D48E156}" dateTime="2026-02-26T14:04:19" maxSheetId="3" userName="Darius Korzonas" r:id="rId65" minRId="266" maxRId="303">
    <sheetIdMap count="2">
      <sheetId val="1"/>
      <sheetId val="2"/>
    </sheetIdMap>
  </header>
  <header guid="{90376C13-41B3-4576-9A56-E7D9894A1C8C}" dateTime="2026-02-26T14:04:48" maxSheetId="3" userName="Darius Korzonas" r:id="rId66">
    <sheetIdMap count="2">
      <sheetId val="1"/>
      <sheetId val="2"/>
    </sheetIdMap>
  </header>
  <header guid="{61625891-7742-450D-A971-12838667D46B}" dateTime="2026-02-26T14:06:39" maxSheetId="3" userName="Darius Korzonas" r:id="rId67">
    <sheetIdMap count="2">
      <sheetId val="1"/>
      <sheetId val="2"/>
    </sheetIdMap>
  </header>
  <header guid="{CBA06364-B9B2-4C78-9786-AB2B99EF4A97}" dateTime="2026-02-26T14:08:35" maxSheetId="3" userName="Darius Korzonas" r:id="rId68" minRId="304" maxRId="308">
    <sheetIdMap count="2">
      <sheetId val="1"/>
      <sheetId val="2"/>
    </sheetIdMap>
  </header>
  <header guid="{66372202-8857-4BB1-8211-4BD17CCC8793}" dateTime="2026-02-26T14:08:58" maxSheetId="3" userName="Darius Korzonas" r:id="rId69">
    <sheetIdMap count="2">
      <sheetId val="1"/>
      <sheetId val="2"/>
    </sheetIdMap>
  </header>
  <header guid="{C705C034-E0EF-4E46-9B91-FD2E0018DF91}" dateTime="2026-02-26T14:12:09" maxSheetId="3" userName="Darius Korzonas" r:id="rId70" minRId="309" maxRId="369">
    <sheetIdMap count="2">
      <sheetId val="1"/>
      <sheetId val="2"/>
    </sheetIdMap>
  </header>
  <header guid="{E6EF2A9A-E8F7-4230-81C6-9900B740EB6D}" dateTime="2026-03-03T09:24:29" maxSheetId="3" userName="Darius Korzonas" r:id="rId71">
    <sheetIdMap count="2">
      <sheetId val="1"/>
      <sheetId val="2"/>
    </sheetIdMap>
  </header>
  <header guid="{EF7EB63B-3765-4556-A681-09BD62F745B7}" dateTime="2026-03-03T11:00:10" maxSheetId="3" userName="Darius Korzonas" r:id="rId72" minRId="370">
    <sheetIdMap count="2">
      <sheetId val="1"/>
      <sheetId val="2"/>
    </sheetIdMap>
  </header>
  <header guid="{27E270F4-355B-43E9-87B7-C45EBFC77629}" dateTime="2026-03-03T11:01:31" maxSheetId="3" userName="Darius Korzonas" r:id="rId73" minRId="371">
    <sheetIdMap count="2">
      <sheetId val="1"/>
      <sheetId val="2"/>
    </sheetIdMap>
  </header>
  <header guid="{09BF0C5B-B3D4-4504-9D77-7F3CD1AFF49D}" dateTime="2026-03-10T10:46:42" maxSheetId="3" userName="Darius Korzonas" r:id="rId74" minRId="372" maxRId="375">
    <sheetIdMap count="2">
      <sheetId val="1"/>
      <sheetId val="2"/>
    </sheetIdMap>
  </header>
  <header guid="{98559A2F-EFD7-448C-9373-9AC0B4D10541}" dateTime="2026-03-10T10:46:53" maxSheetId="3" userName="Darius Korzonas" r:id="rId75">
    <sheetIdMap count="2">
      <sheetId val="1"/>
      <sheetId val="2"/>
    </sheetIdMap>
  </header>
  <header guid="{F5E09DFC-5957-4579-AB71-F2417E7F37B6}" dateTime="2026-03-10T10:52:01" maxSheetId="3" userName="Darius Korzonas" r:id="rId76" minRId="376" maxRId="416">
    <sheetIdMap count="2">
      <sheetId val="1"/>
      <sheetId val="2"/>
    </sheetIdMap>
  </header>
  <header guid="{B35F6EC4-22F9-4AEC-A640-A2CF427C9681}" dateTime="2026-05-26T10:52:21" maxSheetId="3" userName="Darius Korzonas" r:id="rId77" minRId="417" maxRId="427">
    <sheetIdMap count="2">
      <sheetId val="1"/>
      <sheetId val="2"/>
    </sheetIdMap>
  </header>
  <header guid="{3EBCFE6D-14DF-4140-BFA7-A5F9442E4107}" dateTime="2026-06-17T14:12:52" maxSheetId="3" userName="Vitalija Bičkauskienė" r:id="rId78" minRId="428" maxRId="429">
    <sheetIdMap count="2">
      <sheetId val="1"/>
      <sheetId val="2"/>
    </sheetIdMap>
  </header>
  <header guid="{88E59E77-C607-4DAF-A64B-E0F4BDF79DF7}" dateTime="2026-06-17T17:48:01" maxSheetId="3" userName="Vitalija Bičkauskienė" r:id="rId79" minRId="430">
    <sheetIdMap count="2">
      <sheetId val="1"/>
      <sheetId val="2"/>
    </sheetIdMap>
  </header>
  <header guid="{C7816377-79AD-443C-9A51-6D63A467B255}" dateTime="2026-06-19T09:29:42" maxSheetId="3" userName="Vitalija Bičkauskienė" r:id="rId80" minRId="431" maxRId="433">
    <sheetIdMap count="2">
      <sheetId val="1"/>
      <sheetId val="2"/>
    </sheetIdMap>
  </header>
  <header guid="{AAB7A570-6915-41D5-9850-74C79C27107B}" dateTime="2026-06-19T12:04:09" maxSheetId="3" userName="Vitalija Bičkauskienė" r:id="rId81" minRId="434" maxRId="613">
    <sheetIdMap count="2">
      <sheetId val="1"/>
      <sheetId val="2"/>
    </sheetIdMap>
  </header>
  <header guid="{214A1341-4567-424D-A44A-A16E6FB8F6F2}" dateTime="2026-06-19T12:29:51" maxSheetId="3" userName="Vitalija Bičkauskienė" r:id="rId82" minRId="614" maxRId="703">
    <sheetIdMap count="2">
      <sheetId val="1"/>
      <sheetId val="2"/>
    </sheetIdMap>
  </header>
  <header guid="{F9E4D3C9-3293-46ED-880A-D67A1A5C0B1F}" dateTime="2026-06-19T12:35:40" maxSheetId="3" userName="Vitalija Bičkauskienė" r:id="rId83" minRId="704" maxRId="707">
    <sheetIdMap count="2">
      <sheetId val="1"/>
      <sheetId val="2"/>
    </sheetIdMap>
  </header>
  <header guid="{894FFE5D-CE17-430C-BD11-B19B90C2CFEF}" dateTime="2026-06-19T12:56:47" maxSheetId="3" userName="Vitalija Bičkauskienė" r:id="rId84" minRId="708">
    <sheetIdMap count="2">
      <sheetId val="1"/>
      <sheetId val="2"/>
    </sheetIdMap>
  </header>
  <header guid="{BF054B3D-45B0-40A2-8FB3-3133AD5E5B7E}" dateTime="2026-06-19T16:49:32" maxSheetId="3" userName="Vitalija Bičkauskienė" r:id="rId85" minRId="709" maxRId="710">
    <sheetIdMap count="2">
      <sheetId val="1"/>
      <sheetId val="2"/>
    </sheetIdMap>
  </header>
  <header guid="{C52094D0-3E08-4D0C-AA49-4EE4C265A028}" dateTime="2026-06-21T21:48:17" maxSheetId="3" userName="Vitalija Bičkauskienė" r:id="rId86" minRId="711" maxRId="786">
    <sheetIdMap count="2">
      <sheetId val="1"/>
      <sheetId val="2"/>
    </sheetIdMap>
  </header>
  <header guid="{AAC28B70-F297-4C9F-A1CF-727817BA10C2}" dateTime="2026-06-22T08:33:07" maxSheetId="3" userName="Vitalija Bičkauskienė" r:id="rId87" minRId="787" maxRId="814">
    <sheetIdMap count="2">
      <sheetId val="1"/>
      <sheetId val="2"/>
    </sheetIdMap>
  </header>
  <header guid="{B8D00E41-1D6D-4062-A0DA-4E4573CC7563}" dateTime="2026-06-22T08:53:27" maxSheetId="3" userName="Vitalija Bičkauskienė" r:id="rId88" minRId="815" maxRId="905">
    <sheetIdMap count="2">
      <sheetId val="1"/>
      <sheetId val="2"/>
    </sheetIdMap>
  </header>
  <header guid="{54B12655-23E6-4C3B-B681-65A674D64245}" dateTime="2026-06-22T09:41:37" maxSheetId="3" userName="Vitalija Bičkauskienė" r:id="rId89" minRId="906" maxRId="907">
    <sheetIdMap count="2">
      <sheetId val="1"/>
      <sheetId val="2"/>
    </sheetIdMap>
  </header>
  <header guid="{080DCFDB-2C8A-4677-A13D-13E0EA9633E7}" dateTime="2026-06-22T09:44:10" maxSheetId="3" userName="Vitalija Bičkauskienė" r:id="rId90">
    <sheetIdMap count="2">
      <sheetId val="1"/>
      <sheetId val="2"/>
    </sheetIdMap>
  </header>
  <header guid="{45F0FC66-5514-4CB3-8C69-24F61D2206E9}" dateTime="2026-06-22T09:47:07" maxSheetId="3" userName="Vitalija Bičkauskienė" r:id="rId91">
    <sheetIdMap count="2">
      <sheetId val="1"/>
      <sheetId val="2"/>
    </sheetIdMap>
  </header>
  <header guid="{D43C2EA7-16F9-4B5B-A8FA-DC751055F845}" dateTime="2026-06-23T09:12:50" maxSheetId="3" userName="Vitalija Bičkauskienė" r:id="rId92">
    <sheetIdMap count="2">
      <sheetId val="1"/>
      <sheetId val="2"/>
    </sheetIdMap>
  </header>
  <header guid="{53ECC750-AEB6-4FA4-8EB7-B1F964100256}" dateTime="2026-06-30T08:27:42" maxSheetId="3" userName="Vitalija Bičkauskienė" r:id="rId93" minRId="908">
    <sheetIdMap count="2">
      <sheetId val="1"/>
      <sheetId val="2"/>
    </sheetIdMap>
  </header>
  <header guid="{991338B0-8B5F-482F-8CAF-B4683634EFD1}" dateTime="2026-06-30T08:34:52" maxSheetId="3" userName="Vitalija Bičkauskienė" r:id="rId94" minRId="909">
    <sheetIdMap count="2">
      <sheetId val="1"/>
      <sheetId val="2"/>
    </sheetIdMap>
  </header>
  <header guid="{07A6234C-6AA4-4B34-977C-3A15A6C40EC6}" dateTime="2026-07-09T10:38:54" maxSheetId="3" userName="Vitalija Bičkauskienė" r:id="rId95" minRId="910">
    <sheetIdMap count="2">
      <sheetId val="1"/>
      <sheetId val="2"/>
    </sheetIdMap>
  </header>
  <header guid="{17E49CAB-4C0B-445B-9D82-64EC90D99A2C}" dateTime="2026-07-09T10:44:49" maxSheetId="3" userName="Vitalija Bičkauskienė" r:id="rId96">
    <sheetIdMap count="2">
      <sheetId val="1"/>
      <sheetId val="2"/>
    </sheetIdMap>
  </header>
  <header guid="{983A8F84-0063-4BCA-8F80-96F4F142D601}" dateTime="2026-07-13T10:00:21" maxSheetId="3" userName="Vitalija Bičkauskienė" r:id="rId97">
    <sheetIdMap count="2">
      <sheetId val="1"/>
      <sheetId val="2"/>
    </sheetIdMap>
  </header>
  <header guid="{C40A7633-A2C6-47A1-809E-B5B82F2342D2}" dateTime="2026-08-07T07:15:22" maxSheetId="3" userName="Vitalija Bičkauskienė" r:id="rId98">
    <sheetIdMap count="2">
      <sheetId val="1"/>
      <sheetId val="2"/>
    </sheetIdMap>
  </header>
  <header guid="{D6686326-AFA9-47E3-B657-E60876B398EA}" dateTime="2026-08-07T13:56:00" maxSheetId="3" userName="Vitalija Bičkauskienė" r:id="rId99">
    <sheetIdMap count="2">
      <sheetId val="1"/>
      <sheetId val="2"/>
    </sheetIdMap>
  </header>
  <header guid="{ED37EC74-FCDD-4CCD-8C63-4D2AB98A030B}" dateTime="2026-08-07T13:56:23" maxSheetId="3" userName="Vitalija Bičkauskienė" r:id="rId100">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7" sId="2" ref="A121:XFD121" action="insertRow"/>
  <rrc rId="418" sId="2" ref="A122:XFD122" action="insertRow"/>
  <rrc rId="419" sId="2" ref="A122:XFD122" action="deleteRow">
    <rfmt sheetId="2" xfDxf="1" sqref="A122:XFD122" start="0" length="0"/>
    <rfmt sheetId="2" sqref="A122" start="0" length="0">
      <dxf>
        <font>
          <sz val="12"/>
          <color theme="1"/>
          <name val="Times New Roman"/>
          <family val="1"/>
          <charset val="186"/>
          <scheme val="none"/>
        </font>
        <alignment horizontal="center" vertical="center" wrapText="1"/>
        <border outline="0">
          <left style="medium">
            <color indexed="64"/>
          </left>
          <right style="medium">
            <color indexed="64"/>
          </right>
        </border>
      </dxf>
    </rfmt>
    <rfmt sheetId="2" sqref="B122" start="0" length="0">
      <dxf>
        <font>
          <b/>
          <sz val="12"/>
          <color theme="1"/>
          <name val="Times New Roman"/>
          <family val="1"/>
          <charset val="186"/>
          <scheme val="none"/>
        </font>
        <alignment horizontal="left" vertical="center" wrapText="1"/>
      </dxf>
    </rfmt>
    <rfmt sheetId="2" sqref="C122" start="0" length="0">
      <dxf>
        <font>
          <sz val="12"/>
          <color theme="1"/>
          <name val="Times New Roman"/>
          <family val="1"/>
          <charset val="186"/>
          <scheme val="none"/>
        </font>
        <alignment horizontal="left" vertical="center" wrapText="1"/>
      </dxf>
    </rfmt>
    <rfmt sheetId="2" sqref="D122" start="0" length="0">
      <dxf>
        <font>
          <sz val="12"/>
          <color theme="1"/>
          <name val="Times New Roman"/>
          <family val="1"/>
          <charset val="186"/>
          <scheme val="none"/>
        </font>
        <alignment horizontal="left" vertical="center" wrapText="1"/>
      </dxf>
    </rfmt>
    <rfmt sheetId="2" sqref="E122" start="0" length="0">
      <dxf>
        <font>
          <sz val="12"/>
          <color theme="1"/>
          <name val="Times New Roman"/>
          <family val="1"/>
          <charset val="186"/>
          <scheme val="none"/>
        </font>
        <alignment horizontal="left" vertical="center" wrapText="1"/>
      </dxf>
    </rfmt>
    <rfmt sheetId="2" sqref="F122" start="0" length="0">
      <dxf>
        <font>
          <sz val="12"/>
          <color theme="1"/>
          <name val="Times New Roman"/>
          <family val="1"/>
          <charset val="186"/>
          <scheme val="none"/>
        </font>
        <alignment horizontal="left" vertical="center" wrapText="1"/>
        <border outline="0">
          <right style="medium">
            <color indexed="64"/>
          </right>
        </border>
      </dxf>
    </rfmt>
  </rrc>
  <rcc rId="420" sId="2">
    <oc r="B119" t="inlineStr">
      <is>
        <t>3. Visus paviršius pašiaušti mechaniniu būdu kuris garantuoja kokybišką aliuminio lydinio paviršiaus paruošimą prieš jo gruntavima ST-2 būdu (esant būtinybei ar stipriau pažeistus paviršius nuvalyti iki metalo blizgesio).</t>
      </is>
    </oc>
    <nc r="B119" t="inlineStr">
      <is>
        <t>7. Visus paviršius pašiaušti mechaniniu būdu kuris garantuoja kokybišką aliuminio lydinio paviršiaus paruošimą prieš jo gruntavima ST-2 būdu (esant būtinybei ar stipriau pažeistus paviršius nuvalyti iki metalo blizgesio).</t>
      </is>
    </nc>
  </rcc>
  <rcc rId="421" sId="2">
    <oc r="B120" t="inlineStr">
      <is>
        <t xml:space="preserve">4.  Laivo paviršių paruošti, gruntuoti ir dažyti aliumino lydyniui skirtais dažais INTERNATIONAL, pagal pateiktą dažymo schemą ir dažų gamintojo dažymo technologinius reikalavimus, ir suderinti su Pirkėju. Laivas buvo gruntuotas ir dažytas JOTUN dažais.  </t>
      </is>
    </oc>
    <nc r="B120" t="inlineStr">
      <is>
        <t xml:space="preserve">8.  Laivo paviršių paruošti, gruntuoti ir dažyti aliumino lydyniui skirtais dažais INTERNATIONAL, pagal pateiktą dažymo schemą ir dažų gamintojo dažymo technologinius reikalavimus, ir suderinti su Pirkėju. Laivas buvo gruntuotas ir dažytas JOTUN dažais.  </t>
      </is>
    </nc>
  </rcc>
  <rcc rId="422" sId="2">
    <nc r="B121" t="inlineStr">
      <is>
        <t>9. Katerio PERDAŽYMO VIZUALIZACIJA pateikiama atskiru failu kaip papildomas priedas.</t>
      </is>
    </nc>
  </rcc>
  <rcc rId="423" sId="2">
    <oc r="B122" t="inlineStr">
      <is>
        <t>5.  Remonto metu keičiamas alyvas ir eksploatacinius skysčius tiekia Pirkėjas.</t>
      </is>
    </oc>
    <nc r="B122" t="inlineStr">
      <is>
        <t>10.  Remonto metu keičiamas alyvas ir eksploatacinius skysčius tiekia Pirkėjas.</t>
      </is>
    </nc>
  </rcc>
  <rcc rId="424" sId="2">
    <oc r="B123" t="inlineStr">
      <is>
        <t>6. Perkantysis subjektas neįsipareigoja nupirkti viso nurodyto kiekio.</t>
      </is>
    </oc>
    <nc r="B123" t="inlineStr">
      <is>
        <t>11. Perkantysis subjektas neįsipareigoja nupirkti viso nurodyto kiekio.</t>
      </is>
    </nc>
  </rcc>
  <rcc rId="425" sId="2">
    <oc r="B124" t="inlineStr">
      <is>
        <t>7. Darbai ir veiksmai, būtini specifikacijoje nurodytai paslaugai suteikti, darbo aplinkos paruošimas, trukdančių įrenginių ar kitų elementų laikinas pašalinimas, atliekami Teikėjo sąskaita, po specifikacijoje nurodytų veiksmų atlikimo grąžinant trukdančius įrengimus ar kitus elementus į pradinę būklę (poziciją).</t>
      </is>
    </oc>
    <nc r="B124" t="inlineStr">
      <is>
        <t>12. Darbai ir veiksmai, būtini specifikacijoje nurodytai paslaugai suteikti, darbo aplinkos paruošimas, trukdančių įrenginių ar kitų elementų laikinas pašalinimas, atliekami Teikėjo sąskaita, po specifikacijoje nurodytų veiksmų atlikimo grąžinant trukdančius įrengimus ar kitus elementus į pradinę būklę (poziciją).</t>
      </is>
    </nc>
  </rcc>
  <rcc rId="426" sId="2">
    <oc r="B125" t="inlineStr">
      <is>
        <t>8. Jeigu Teikėjas išardo šioje specifikacijoje nepaminėtą įrenginį ar sistemą ar jų dalį, jis savo lėšomis turi užtikrinti tinkamą šių įrenginių, sistemų ar jų dalių surinkimą, įvedimą į darbinę būklę ir pridavimą Pirkėjui.</t>
      </is>
    </oc>
    <nc r="B125" t="inlineStr">
      <is>
        <t>13. Jeigu Teikėjas išardo šioje specifikacijoje nepaminėtą įrenginį ar sistemą ar jų dalį, jis savo lėšomis turi užtikrinti tinkamą šių įrenginių, sistemų ar jų dalių surinkimą, įvedimą į darbinę būklę ir pridavimą Pirkėjui.</t>
      </is>
    </nc>
  </rcc>
  <rcc rId="427" sId="2">
    <oc r="B126" t="inlineStr">
      <is>
        <t>9. Teikėjas privalo atlyginti Užsakovui paslaugų suteikimo metu dėl Teikėjo aplaidumo arba neatsargumo Pirkėjui padarytą žalą.</t>
      </is>
    </oc>
    <nc r="B126" t="inlineStr">
      <is>
        <t>14. Teikėjas privalo atlyginti Užsakovui paslaugų suteikimo metu dėl Teikėjo aplaidumo arba neatsargumo Pirkėjui padarytą žalą.</t>
      </is>
    </nc>
  </rcc>
  <rcv guid="{2A8FAC62-C079-45F0-A40D-75055D35E794}" action="delete"/>
  <rcv guid="{2A8FAC62-C079-45F0-A40D-75055D35E794}"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8" sId="1">
    <oc r="C23" t="inlineStr">
      <is>
        <t xml:space="preserve"> MTU 8V 2000 M70</t>
      </is>
    </oc>
    <nc r="C23"/>
  </rcc>
  <rcv guid="{933CB3D0-5B85-4ECA-B062-26A0D4ED3A18}" action="add"/>
  <rsnm rId="429" sheetId="1" oldName="[LOCMANU_KATERIO__SMILTE__2026_M._REMONTO_DARBU_ZINIARASTIS.xlsx]TITULINIS" newName="[LOCMANU_KATERIO__SMILTE__2026_M._REMONTO_DARBU_ZINIARASTIS.xlsx]Katerio duomenys"/>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0" sId="2">
    <nc r="B130" t="inlineStr">
      <is>
        <t xml:space="preserve">Bendra pirkimo objekto dalies pasiūlymo kaina Eur be PVM yra palyginamoji pasiūlymo kaina. Kainos nurodomos 2 (-jų) skaičių po kablelio tikslumu. Nurodyti kiekiai yra preliminarūs. Perkantysis subjektas pirkimo objektą įsigys pagal poreikį, neviršijant maksimalio pirkimo sumos </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1" sId="2">
    <oc r="B130" t="inlineStr">
      <is>
        <t xml:space="preserve">Bendra pirkimo objekto dalies pasiūlymo kaina Eur be PVM yra palyginamoji pasiūlymo kaina. Kainos nurodomos 2 (-jų) skaičių po kablelio tikslumu. Nurodyti kiekiai yra preliminarūs. Perkantysis subjektas pirkimo objektą įsigys pagal poreikį, neviršijant maksimalio pirkimo sumos </t>
      </is>
    </oc>
    <nc r="B130" t="inlineStr">
      <is>
        <t xml:space="preserve">Bendra pirkimo objekto dalies pasiūlymo kaina Eur be PVM yra palyginamoji pasiūlymo kaina. Kainos nurodomos 2 (-jų) skaičių po kablelio tikslumu. Nurodyti kiekiai yra preliminarūs. Perkantysis subjektas pirkimo objektą įsigys pagal poreikį, neviršijant maksimalios sutarties vertės be PVM. </t>
      </is>
    </nc>
  </rcc>
  <rfmt sheetId="2" sqref="B130" start="0" length="2147483647">
    <dxf>
      <font>
        <i/>
        <charset val="186"/>
      </font>
    </dxf>
  </rfmt>
  <rcc rId="432" sId="2">
    <oc r="B127" t="inlineStr">
      <is>
        <t>Bendra žiniaraštyje įkainotų remonto darbų kaina:</t>
      </is>
    </oc>
    <nc r="B127" t="inlineStr">
      <is>
        <t>Bendra žiniaraštyje įkainotų remonto paslaugų/darbų kaina:</t>
      </is>
    </nc>
  </rcc>
  <rcc rId="433" sId="2">
    <oc r="E2" t="inlineStr">
      <is>
        <t>Kaina Eur už vnt. be PVM</t>
      </is>
    </oc>
    <nc r="E2" t="inlineStr">
      <is>
        <t>1 mato vnt. įkainis Eur be PVM</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E5">
    <dxf>
      <numFmt numFmtId="164" formatCode="_-* #,##0.00\ [$€-427]_-;\-* #,##0.00\ [$€-427]_-;_-* &quot;-&quot;??\ [$€-427]_-;_-@_-"/>
    </dxf>
  </rfmt>
  <rfmt sheetId="2" sqref="E5">
    <dxf>
      <numFmt numFmtId="165" formatCode="_-* #,##0.000\ [$€-427]_-;\-* #,##0.000\ [$€-427]_-;_-* &quot;-&quot;??\ [$€-427]_-;_-@_-"/>
    </dxf>
  </rfmt>
  <rfmt sheetId="2" sqref="E5">
    <dxf>
      <numFmt numFmtId="164" formatCode="_-* #,##0.00\ [$€-427]_-;\-* #,##0.00\ [$€-427]_-;_-* &quot;-&quot;??\ [$€-427]_-;_-@_-"/>
    </dxf>
  </rfmt>
  <rcc rId="434" sId="2" numFmtId="34">
    <nc r="E5">
      <v>0</v>
    </nc>
  </rcc>
  <rfmt sheetId="2" sqref="E5">
    <dxf>
      <numFmt numFmtId="2" formatCode="0.00"/>
    </dxf>
  </rfmt>
  <rcc rId="435" sId="2" odxf="1" dxf="1" numFmtId="4">
    <nc r="E6">
      <v>0</v>
    </nc>
    <odxf>
      <numFmt numFmtId="0" formatCode="General"/>
      <alignment horizontal="general"/>
    </odxf>
    <ndxf>
      <numFmt numFmtId="2" formatCode="0.00"/>
      <alignment horizontal="right"/>
    </ndxf>
  </rcc>
  <rcc rId="436" sId="2" odxf="1" dxf="1" numFmtId="4">
    <nc r="E7">
      <v>0</v>
    </nc>
    <odxf>
      <numFmt numFmtId="0" formatCode="General"/>
      <alignment horizontal="general"/>
      <border outline="0">
        <left/>
        <top/>
        <bottom/>
      </border>
    </odxf>
    <ndxf>
      <numFmt numFmtId="2" formatCode="0.00"/>
      <alignment horizontal="right"/>
      <border outline="0">
        <left style="medium">
          <color indexed="64"/>
        </left>
        <top style="medium">
          <color indexed="64"/>
        </top>
        <bottom style="medium">
          <color indexed="64"/>
        </bottom>
      </border>
    </ndxf>
  </rcc>
  <rcc rId="437" sId="2" odxf="1" dxf="1" numFmtId="4">
    <nc r="E8">
      <v>0</v>
    </nc>
    <odxf>
      <numFmt numFmtId="0" formatCode="General"/>
      <alignment horizontal="general"/>
    </odxf>
    <ndxf>
      <numFmt numFmtId="2" formatCode="0.00"/>
      <alignment horizontal="right"/>
    </ndxf>
  </rcc>
  <rcc rId="438" sId="2" odxf="1" dxf="1" numFmtId="4">
    <nc r="E9">
      <v>0</v>
    </nc>
    <odxf>
      <numFmt numFmtId="0" formatCode="General"/>
      <border outline="0">
        <left/>
        <top/>
      </border>
    </odxf>
    <ndxf>
      <numFmt numFmtId="2" formatCode="0.00"/>
      <border outline="0">
        <left style="medium">
          <color indexed="64"/>
        </left>
        <top style="medium">
          <color indexed="64"/>
        </top>
      </border>
    </ndxf>
  </rcc>
  <rfmt sheetId="2" sqref="E12" start="0" length="0">
    <dxf>
      <font>
        <sz val="11"/>
        <color theme="1"/>
        <name val="Calibri"/>
        <family val="2"/>
        <charset val="186"/>
        <scheme val="minor"/>
      </font>
      <alignment vertical="bottom" wrapText="0"/>
      <border outline="0">
        <left/>
        <right/>
        <top/>
        <bottom/>
      </border>
    </dxf>
  </rfmt>
  <rfmt sheetId="2" sqref="E12" start="0" length="0">
    <dxf>
      <font>
        <sz val="11"/>
        <color rgb="FF000000"/>
        <name val="Archivo Light"/>
        <family val="2"/>
        <charset val="186"/>
        <scheme val="none"/>
      </font>
    </dxf>
  </rfmt>
  <rfmt sheetId="2" xfDxf="1" sqref="E12" start="0" length="0">
    <dxf>
      <font>
        <color rgb="FF000000"/>
        <name val="Archivo Light"/>
        <scheme val="none"/>
      </font>
      <alignment horizontal="justify" vertical="center"/>
    </dxf>
  </rfmt>
  <rcc rId="439" sId="2" odxf="1" dxf="1" numFmtId="4">
    <nc r="E12">
      <v>0</v>
    </nc>
    <ndxf>
      <font>
        <sz val="12"/>
        <color rgb="FF000000"/>
        <name val="Times New Roman"/>
        <family val="1"/>
        <scheme val="none"/>
      </font>
      <numFmt numFmtId="2" formatCode="0.00"/>
      <alignment horizontal="right" wrapText="1"/>
      <border outline="0">
        <left style="medium">
          <color indexed="64"/>
        </left>
        <right style="medium">
          <color indexed="64"/>
        </right>
        <top style="medium">
          <color indexed="64"/>
        </top>
        <bottom style="medium">
          <color indexed="64"/>
        </bottom>
      </border>
    </ndxf>
  </rcc>
  <rcc rId="440" sId="2" odxf="1" dxf="1" numFmtId="4">
    <nc r="E13">
      <v>0</v>
    </nc>
    <odxf>
      <numFmt numFmtId="0" formatCode="General"/>
      <alignment horizontal="general"/>
      <border outline="0">
        <left/>
        <top/>
      </border>
    </odxf>
    <ndxf>
      <numFmt numFmtId="2" formatCode="0.00"/>
      <alignment horizontal="right"/>
      <border outline="0">
        <left style="medium">
          <color indexed="64"/>
        </left>
        <top style="medium">
          <color indexed="64"/>
        </top>
      </border>
    </ndxf>
  </rcc>
  <rcc rId="441" sId="2" odxf="1" dxf="1" numFmtId="4">
    <nc r="E14">
      <v>0</v>
    </nc>
    <odxf>
      <numFmt numFmtId="0" formatCode="General"/>
      <border outline="0">
        <left/>
        <top/>
      </border>
    </odxf>
    <ndxf>
      <numFmt numFmtId="2" formatCode="0.00"/>
      <border outline="0">
        <left style="medium">
          <color indexed="64"/>
        </left>
        <top style="medium">
          <color indexed="64"/>
        </top>
      </border>
    </ndxf>
  </rcc>
  <rcc rId="442" sId="2" odxf="1" dxf="1" numFmtId="4">
    <nc r="E15">
      <v>0</v>
    </nc>
    <odxf>
      <numFmt numFmtId="0" formatCode="General"/>
      <border outline="0">
        <left/>
        <top/>
      </border>
    </odxf>
    <ndxf>
      <numFmt numFmtId="2" formatCode="0.00"/>
      <border outline="0">
        <left style="medium">
          <color indexed="64"/>
        </left>
        <top style="medium">
          <color indexed="64"/>
        </top>
      </border>
    </ndxf>
  </rcc>
  <rcc rId="443" sId="2" odxf="1" dxf="1" numFmtId="4">
    <nc r="E16">
      <v>0</v>
    </nc>
    <odxf>
      <numFmt numFmtId="0" formatCode="General"/>
      <border outline="0">
        <left/>
      </border>
    </odxf>
    <ndxf>
      <numFmt numFmtId="2" formatCode="0.00"/>
      <border outline="0">
        <left style="medium">
          <color indexed="64"/>
        </left>
      </border>
    </ndxf>
  </rcc>
  <rcc rId="444" sId="2" odxf="1" dxf="1" numFmtId="4">
    <nc r="E17">
      <v>0</v>
    </nc>
    <odxf>
      <numFmt numFmtId="0" formatCode="General"/>
      <border outline="0">
        <left/>
      </border>
    </odxf>
    <ndxf>
      <numFmt numFmtId="2" formatCode="0.00"/>
      <border outline="0">
        <left style="medium">
          <color indexed="64"/>
        </left>
      </border>
    </ndxf>
  </rcc>
  <rcc rId="445" sId="2" odxf="1" dxf="1" numFmtId="4">
    <nc r="E18">
      <v>0</v>
    </nc>
    <odxf>
      <numFmt numFmtId="0" formatCode="General"/>
      <border outline="0">
        <left/>
      </border>
    </odxf>
    <ndxf>
      <numFmt numFmtId="2" formatCode="0.00"/>
      <border outline="0">
        <left style="medium">
          <color indexed="64"/>
        </left>
      </border>
    </ndxf>
  </rcc>
  <rcc rId="446" sId="2" odxf="1" dxf="1" numFmtId="4">
    <nc r="E19">
      <v>0</v>
    </nc>
    <odxf>
      <numFmt numFmtId="0" formatCode="General"/>
      <border outline="0">
        <left/>
      </border>
    </odxf>
    <ndxf>
      <numFmt numFmtId="2" formatCode="0.00"/>
      <border outline="0">
        <left style="medium">
          <color indexed="64"/>
        </left>
      </border>
    </ndxf>
  </rcc>
  <rcc rId="447" sId="2" odxf="1" dxf="1" numFmtId="4">
    <nc r="E20">
      <v>0</v>
    </nc>
    <odxf>
      <numFmt numFmtId="0" formatCode="General"/>
      <border outline="0">
        <left/>
      </border>
    </odxf>
    <ndxf>
      <numFmt numFmtId="2" formatCode="0.00"/>
      <border outline="0">
        <left style="medium">
          <color indexed="64"/>
        </left>
      </border>
    </ndxf>
  </rcc>
  <rcc rId="448" sId="2" odxf="1" dxf="1" numFmtId="4">
    <nc r="E21">
      <v>0</v>
    </nc>
    <odxf>
      <numFmt numFmtId="0" formatCode="General"/>
      <border outline="0">
        <left/>
      </border>
    </odxf>
    <ndxf>
      <numFmt numFmtId="2" formatCode="0.00"/>
      <border outline="0">
        <left style="medium">
          <color indexed="64"/>
        </left>
      </border>
    </ndxf>
  </rcc>
  <rcc rId="449" sId="2" odxf="1" dxf="1" numFmtId="4">
    <nc r="E22">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450" sId="2" odxf="1" dxf="1" numFmtId="4">
    <nc r="E23">
      <v>0</v>
    </nc>
    <odxf>
      <numFmt numFmtId="0" formatCode="General"/>
      <alignment horizontal="general"/>
    </odxf>
    <ndxf>
      <numFmt numFmtId="2" formatCode="0.00"/>
      <alignment horizontal="right"/>
    </ndxf>
  </rcc>
  <rcc rId="451" sId="2" odxf="1" dxf="1" numFmtId="4">
    <nc r="E24">
      <v>0</v>
    </nc>
    <odxf>
      <numFmt numFmtId="0" formatCode="General"/>
      <alignment horizontal="general"/>
      <border outline="0">
        <left/>
        <top/>
      </border>
    </odxf>
    <ndxf>
      <numFmt numFmtId="2" formatCode="0.00"/>
      <alignment horizontal="right"/>
      <border outline="0">
        <left style="medium">
          <color indexed="64"/>
        </left>
        <top style="medium">
          <color indexed="64"/>
        </top>
      </border>
    </ndxf>
  </rcc>
  <rcc rId="452" sId="2" odxf="1" dxf="1" numFmtId="4">
    <nc r="E25">
      <v>0</v>
    </nc>
    <odxf>
      <numFmt numFmtId="0" formatCode="General"/>
      <border outline="0">
        <left/>
        <top/>
      </border>
    </odxf>
    <ndxf>
      <numFmt numFmtId="2" formatCode="0.00"/>
      <border outline="0">
        <left style="medium">
          <color indexed="64"/>
        </left>
        <top style="medium">
          <color indexed="64"/>
        </top>
      </border>
    </ndxf>
  </rcc>
  <rcc rId="453" sId="2" odxf="1" dxf="1" numFmtId="4">
    <nc r="E26">
      <v>0</v>
    </nc>
    <odxf>
      <numFmt numFmtId="0" formatCode="General"/>
      <border outline="0">
        <left/>
        <bottom style="thin">
          <color indexed="64"/>
        </bottom>
      </border>
    </odxf>
    <ndxf>
      <numFmt numFmtId="2" formatCode="0.00"/>
      <border outline="0">
        <left style="medium">
          <color indexed="64"/>
        </left>
        <bottom style="medium">
          <color indexed="64"/>
        </bottom>
      </border>
    </ndxf>
  </rcc>
  <rcc rId="454" sId="2" odxf="1" dxf="1" numFmtId="4">
    <nc r="E27">
      <v>0</v>
    </nc>
    <odxf>
      <numFmt numFmtId="0" formatCode="General"/>
      <border outline="0">
        <left/>
        <top style="thin">
          <color indexed="64"/>
        </top>
      </border>
    </odxf>
    <ndxf>
      <numFmt numFmtId="2" formatCode="0.00"/>
      <border outline="0">
        <left style="medium">
          <color indexed="64"/>
        </left>
        <top style="medium">
          <color indexed="64"/>
        </top>
      </border>
    </ndxf>
  </rcc>
  <rcc rId="455" sId="2" odxf="1" dxf="1" numFmtId="4">
    <nc r="E28">
      <v>0</v>
    </nc>
    <odxf>
      <numFmt numFmtId="0" formatCode="General"/>
      <border outline="0">
        <left/>
        <top/>
      </border>
    </odxf>
    <ndxf>
      <numFmt numFmtId="2" formatCode="0.00"/>
      <border outline="0">
        <left style="medium">
          <color indexed="64"/>
        </left>
        <top style="medium">
          <color indexed="64"/>
        </top>
      </border>
    </ndxf>
  </rcc>
  <rcc rId="456" sId="2" odxf="1" dxf="1" numFmtId="4">
    <nc r="E29">
      <v>0</v>
    </nc>
    <odxf>
      <numFmt numFmtId="0" formatCode="General"/>
      <border outline="0">
        <left/>
        <top/>
      </border>
    </odxf>
    <ndxf>
      <numFmt numFmtId="2" formatCode="0.00"/>
      <border outline="0">
        <left style="medium">
          <color indexed="64"/>
        </left>
        <top style="medium">
          <color indexed="64"/>
        </top>
      </border>
    </ndxf>
  </rcc>
  <rcc rId="457" sId="2" odxf="1" dxf="1" numFmtId="4">
    <nc r="E30">
      <v>0</v>
    </nc>
    <odxf>
      <numFmt numFmtId="0" formatCode="General"/>
      <border outline="0">
        <left/>
        <top/>
      </border>
    </odxf>
    <ndxf>
      <numFmt numFmtId="2" formatCode="0.00"/>
      <border outline="0">
        <left style="medium">
          <color indexed="64"/>
        </left>
        <top style="medium">
          <color indexed="64"/>
        </top>
      </border>
    </ndxf>
  </rcc>
  <rcc rId="458" sId="2" odxf="1" dxf="1" numFmtId="4">
    <nc r="E31">
      <v>0</v>
    </nc>
    <odxf>
      <numFmt numFmtId="0" formatCode="General"/>
      <border outline="0">
        <left/>
        <top/>
      </border>
    </odxf>
    <ndxf>
      <numFmt numFmtId="2" formatCode="0.00"/>
      <border outline="0">
        <left style="medium">
          <color indexed="64"/>
        </left>
        <top style="medium">
          <color indexed="64"/>
        </top>
      </border>
    </ndxf>
  </rcc>
  <rcc rId="459" sId="2" odxf="1" dxf="1" numFmtId="4">
    <nc r="E32">
      <v>0</v>
    </nc>
    <odxf>
      <numFmt numFmtId="0" formatCode="General"/>
      <border outline="0">
        <left/>
        <top/>
      </border>
    </odxf>
    <ndxf>
      <numFmt numFmtId="2" formatCode="0.00"/>
      <border outline="0">
        <left style="medium">
          <color indexed="64"/>
        </left>
        <top style="medium">
          <color indexed="64"/>
        </top>
      </border>
    </ndxf>
  </rcc>
  <rcc rId="460" sId="2" odxf="1" dxf="1" numFmtId="4">
    <nc r="E33">
      <v>0</v>
    </nc>
    <odxf>
      <numFmt numFmtId="0" formatCode="General"/>
      <border outline="0">
        <left/>
        <top/>
      </border>
    </odxf>
    <ndxf>
      <numFmt numFmtId="2" formatCode="0.00"/>
      <border outline="0">
        <left style="medium">
          <color indexed="64"/>
        </left>
        <top style="medium">
          <color indexed="64"/>
        </top>
      </border>
    </ndxf>
  </rcc>
  <rcc rId="461" sId="2" odxf="1" dxf="1" numFmtId="4">
    <nc r="E34">
      <v>0</v>
    </nc>
    <odxf>
      <numFmt numFmtId="0" formatCode="General"/>
      <border outline="0">
        <left/>
        <top/>
      </border>
    </odxf>
    <ndxf>
      <numFmt numFmtId="2" formatCode="0.00"/>
      <border outline="0">
        <left style="medium">
          <color indexed="64"/>
        </left>
        <top style="medium">
          <color indexed="64"/>
        </top>
      </border>
    </ndxf>
  </rcc>
  <rcc rId="462" sId="2" odxf="1" dxf="1" numFmtId="4">
    <nc r="E35">
      <v>0</v>
    </nc>
    <odxf>
      <numFmt numFmtId="0" formatCode="General"/>
      <border outline="0">
        <left/>
        <top/>
      </border>
    </odxf>
    <ndxf>
      <numFmt numFmtId="2" formatCode="0.00"/>
      <border outline="0">
        <left style="medium">
          <color indexed="64"/>
        </left>
        <top style="medium">
          <color indexed="64"/>
        </top>
      </border>
    </ndxf>
  </rcc>
  <rcc rId="463" sId="2" odxf="1" dxf="1" numFmtId="4">
    <nc r="E36">
      <v>0</v>
    </nc>
    <odxf>
      <numFmt numFmtId="0" formatCode="General"/>
      <border outline="0">
        <left/>
        <top/>
      </border>
    </odxf>
    <ndxf>
      <numFmt numFmtId="2" formatCode="0.00"/>
      <border outline="0">
        <left style="medium">
          <color indexed="64"/>
        </left>
        <top style="medium">
          <color indexed="64"/>
        </top>
      </border>
    </ndxf>
  </rcc>
  <rcc rId="464" sId="2" odxf="1" dxf="1" numFmtId="4">
    <nc r="E37">
      <v>0</v>
    </nc>
    <odxf>
      <numFmt numFmtId="0" formatCode="General"/>
      <alignment horizontal="general"/>
    </odxf>
    <ndxf>
      <numFmt numFmtId="2" formatCode="0.00"/>
      <alignment horizontal="right"/>
    </ndxf>
  </rcc>
  <rcc rId="465" sId="2" odxf="1" dxf="1" numFmtId="4">
    <nc r="E39">
      <v>0</v>
    </nc>
    <odxf>
      <numFmt numFmtId="0" formatCode="General"/>
    </odxf>
    <ndxf>
      <numFmt numFmtId="2" formatCode="0.00"/>
    </ndxf>
  </rcc>
  <rcc rId="466" sId="2" odxf="1" dxf="1" numFmtId="4">
    <nc r="E40">
      <v>0</v>
    </nc>
    <odxf>
      <numFmt numFmtId="0" formatCode="General"/>
      <alignment horizontal="general"/>
    </odxf>
    <ndxf>
      <numFmt numFmtId="2" formatCode="0.00"/>
      <alignment horizontal="right"/>
    </ndxf>
  </rcc>
  <rcc rId="467" sId="2" odxf="1" dxf="1" numFmtId="4">
    <nc r="E41">
      <v>0</v>
    </nc>
    <odxf>
      <numFmt numFmtId="0" formatCode="General"/>
      <alignment horizontal="general"/>
    </odxf>
    <ndxf>
      <numFmt numFmtId="2" formatCode="0.00"/>
      <alignment horizontal="right"/>
    </ndxf>
  </rcc>
  <rcc rId="468" sId="2" odxf="1" dxf="1" numFmtId="4">
    <nc r="E42">
      <v>0</v>
    </nc>
    <odxf>
      <font>
        <sz val="12"/>
        <color theme="9" tint="-0.249977111117893"/>
        <name val="Times New Roman"/>
        <family val="1"/>
        <scheme val="none"/>
      </font>
      <numFmt numFmtId="0" formatCode="General"/>
      <border outline="0">
        <left/>
        <top/>
      </border>
    </odxf>
    <ndxf>
      <font>
        <sz val="12"/>
        <color theme="9" tint="-0.249977111117893"/>
        <name val="Times New Roman"/>
        <family val="1"/>
        <scheme val="none"/>
      </font>
      <numFmt numFmtId="2" formatCode="0.00"/>
      <border outline="0">
        <left style="medium">
          <color indexed="64"/>
        </left>
        <top style="medium">
          <color indexed="64"/>
        </top>
      </border>
    </ndxf>
  </rcc>
  <rfmt sheetId="2" sqref="E44" start="0" length="0">
    <dxf>
      <numFmt numFmtId="2" formatCode="0.00"/>
      <border outline="0">
        <left style="medium">
          <color indexed="64"/>
        </left>
      </border>
    </dxf>
  </rfmt>
  <rcc rId="469" sId="2" odxf="1" dxf="1" numFmtId="4">
    <nc r="E45">
      <v>0</v>
    </nc>
    <odxf>
      <numFmt numFmtId="0" formatCode="General"/>
      <border outline="0">
        <left/>
      </border>
    </odxf>
    <ndxf>
      <numFmt numFmtId="2" formatCode="0.00"/>
      <border outline="0">
        <left style="medium">
          <color indexed="64"/>
        </left>
      </border>
    </ndxf>
  </rcc>
  <rcc rId="470" sId="2" odxf="1" dxf="1" numFmtId="4">
    <nc r="E46">
      <v>0</v>
    </nc>
    <odxf>
      <numFmt numFmtId="0" formatCode="General"/>
      <border outline="0">
        <left/>
      </border>
    </odxf>
    <ndxf>
      <numFmt numFmtId="2" formatCode="0.00"/>
      <border outline="0">
        <left style="medium">
          <color indexed="64"/>
        </left>
      </border>
    </ndxf>
  </rcc>
  <rcc rId="471" sId="2" odxf="1" dxf="1" numFmtId="4">
    <nc r="E47">
      <v>0</v>
    </nc>
    <odxf>
      <numFmt numFmtId="0" formatCode="General"/>
      <border outline="0">
        <left/>
      </border>
    </odxf>
    <ndxf>
      <numFmt numFmtId="2" formatCode="0.00"/>
      <border outline="0">
        <left style="medium">
          <color indexed="64"/>
        </left>
      </border>
    </ndxf>
  </rcc>
  <rcc rId="472" sId="2" odxf="1" dxf="1" numFmtId="4">
    <nc r="E49">
      <v>0</v>
    </nc>
    <odxf>
      <numFmt numFmtId="0" formatCode="General"/>
      <alignment horizontal="center"/>
    </odxf>
    <ndxf>
      <numFmt numFmtId="2" formatCode="0.00"/>
      <alignment horizontal="right"/>
    </ndxf>
  </rcc>
  <rcc rId="473" sId="2" odxf="1" dxf="1" numFmtId="4">
    <nc r="E50">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474" sId="2" odxf="1" dxf="1" numFmtId="4">
    <nc r="E51">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475" sId="2" odxf="1" dxf="1" numFmtId="4">
    <nc r="E52">
      <v>0</v>
    </nc>
    <odxf>
      <numFmt numFmtId="0" formatCode="General"/>
      <border outline="0">
        <left/>
        <top/>
      </border>
    </odxf>
    <ndxf>
      <numFmt numFmtId="2" formatCode="0.00"/>
      <border outline="0">
        <left style="medium">
          <color indexed="64"/>
        </left>
        <top style="medium">
          <color indexed="64"/>
        </top>
      </border>
    </ndxf>
  </rcc>
  <rcc rId="476" sId="2" odxf="1" dxf="1" numFmtId="4">
    <nc r="E54">
      <v>0</v>
    </nc>
    <odxf>
      <numFmt numFmtId="0" formatCode="General"/>
      <alignment horizontal="center"/>
      <border outline="0">
        <left/>
      </border>
    </odxf>
    <ndxf>
      <numFmt numFmtId="2" formatCode="0.00"/>
      <alignment horizontal="right"/>
      <border outline="0">
        <left style="medium">
          <color indexed="64"/>
        </left>
      </border>
    </ndxf>
  </rcc>
  <rcc rId="477" sId="2" odxf="1" dxf="1" numFmtId="4">
    <nc r="E55">
      <v>0</v>
    </nc>
    <odxf>
      <numFmt numFmtId="0" formatCode="General"/>
      <alignment horizontal="center"/>
      <border outline="0">
        <left/>
      </border>
    </odxf>
    <ndxf>
      <numFmt numFmtId="2" formatCode="0.00"/>
      <alignment horizontal="right"/>
      <border outline="0">
        <left style="medium">
          <color indexed="64"/>
        </left>
      </border>
    </ndxf>
  </rcc>
  <rcc rId="478" sId="2" odxf="1" dxf="1" numFmtId="4">
    <nc r="E56">
      <v>0</v>
    </nc>
    <odxf>
      <font>
        <sz val="12"/>
        <color auto="1"/>
        <name val="Times New Roman"/>
        <family val="1"/>
        <scheme val="none"/>
      </font>
      <numFmt numFmtId="0" formatCode="General"/>
      <alignment horizontal="center"/>
      <border outline="0">
        <left/>
      </border>
    </odxf>
    <ndxf>
      <font>
        <sz val="12"/>
        <color auto="1"/>
        <name val="Times New Roman"/>
        <family val="1"/>
        <scheme val="none"/>
      </font>
      <numFmt numFmtId="2" formatCode="0.00"/>
      <alignment horizontal="right"/>
      <border outline="0">
        <left style="medium">
          <color indexed="64"/>
        </left>
      </border>
    </ndxf>
  </rcc>
  <rcc rId="479" sId="2" odxf="1" dxf="1" numFmtId="4">
    <nc r="E57">
      <v>0</v>
    </nc>
    <odxf>
      <font>
        <sz val="12"/>
        <color auto="1"/>
        <name val="Times New Roman"/>
        <family val="1"/>
        <scheme val="none"/>
      </font>
      <numFmt numFmtId="0" formatCode="General"/>
      <alignment horizontal="center"/>
      <border outline="0">
        <left/>
      </border>
    </odxf>
    <ndxf>
      <font>
        <sz val="12"/>
        <color auto="1"/>
        <name val="Times New Roman"/>
        <family val="1"/>
        <scheme val="none"/>
      </font>
      <numFmt numFmtId="2" formatCode="0.00"/>
      <alignment horizontal="right"/>
      <border outline="0">
        <left style="medium">
          <color indexed="64"/>
        </left>
      </border>
    </ndxf>
  </rcc>
  <rcc rId="480" sId="2" odxf="1" dxf="1" numFmtId="4">
    <nc r="E58">
      <v>0</v>
    </nc>
    <odxf>
      <font>
        <sz val="12"/>
        <color auto="1"/>
        <name val="Times New Roman"/>
        <family val="1"/>
        <scheme val="none"/>
      </font>
      <numFmt numFmtId="0" formatCode="General"/>
      <alignment horizontal="center"/>
      <border outline="0">
        <left/>
      </border>
    </odxf>
    <ndxf>
      <font>
        <sz val="12"/>
        <color auto="1"/>
        <name val="Times New Roman"/>
        <family val="1"/>
        <scheme val="none"/>
      </font>
      <numFmt numFmtId="2" formatCode="0.00"/>
      <alignment horizontal="right"/>
      <border outline="0">
        <left style="medium">
          <color indexed="64"/>
        </left>
      </border>
    </ndxf>
  </rcc>
  <rcc rId="481" sId="2" odxf="1" dxf="1" numFmtId="4">
    <nc r="E60">
      <v>0</v>
    </nc>
    <odxf>
      <font>
        <sz val="12"/>
        <color auto="1"/>
        <name val="Times New Roman"/>
        <family val="1"/>
        <scheme val="none"/>
      </font>
      <numFmt numFmtId="0" formatCode="General"/>
      <border outline="0">
        <left/>
        <top/>
        <bottom/>
      </border>
    </odxf>
    <ndxf>
      <font>
        <sz val="12"/>
        <color auto="1"/>
        <name val="Times New Roman"/>
        <family val="1"/>
        <scheme val="none"/>
      </font>
      <numFmt numFmtId="2" formatCode="0.00"/>
      <border outline="0">
        <left style="medium">
          <color indexed="64"/>
        </left>
        <top style="medium">
          <color indexed="64"/>
        </top>
        <bottom style="medium">
          <color indexed="64"/>
        </bottom>
      </border>
    </ndxf>
  </rcc>
  <rcc rId="482" sId="2" odxf="1" dxf="1" numFmtId="4">
    <nc r="E61">
      <v>0</v>
    </nc>
    <odxf>
      <font>
        <sz val="12"/>
        <color auto="1"/>
        <name val="Times New Roman"/>
        <family val="1"/>
        <scheme val="none"/>
      </font>
      <numFmt numFmtId="0" formatCode="General"/>
      <border outline="0">
        <left/>
        <top/>
        <bottom/>
      </border>
    </odxf>
    <ndxf>
      <font>
        <sz val="12"/>
        <color auto="1"/>
        <name val="Times New Roman"/>
        <family val="1"/>
        <scheme val="none"/>
      </font>
      <numFmt numFmtId="2" formatCode="0.00"/>
      <border outline="0">
        <left style="medium">
          <color indexed="64"/>
        </left>
        <top style="medium">
          <color indexed="64"/>
        </top>
        <bottom style="medium">
          <color indexed="64"/>
        </bottom>
      </border>
    </ndxf>
  </rcc>
  <rcc rId="483" sId="2" odxf="1" dxf="1" numFmtId="4">
    <nc r="E62">
      <v>0</v>
    </nc>
    <odxf>
      <font>
        <sz val="12"/>
        <color auto="1"/>
        <name val="Times New Roman"/>
        <family val="1"/>
        <scheme val="none"/>
      </font>
      <numFmt numFmtId="0" formatCode="General"/>
      <border outline="0">
        <left/>
        <top/>
        <bottom/>
      </border>
    </odxf>
    <ndxf>
      <font>
        <sz val="12"/>
        <color auto="1"/>
        <name val="Times New Roman"/>
        <family val="1"/>
        <scheme val="none"/>
      </font>
      <numFmt numFmtId="2" formatCode="0.00"/>
      <border outline="0">
        <left style="medium">
          <color indexed="64"/>
        </left>
        <top style="medium">
          <color indexed="64"/>
        </top>
        <bottom style="medium">
          <color indexed="64"/>
        </bottom>
      </border>
    </ndxf>
  </rcc>
  <rcc rId="484" sId="2" odxf="1" dxf="1" numFmtId="4">
    <nc r="E63">
      <v>0</v>
    </nc>
    <odxf>
      <font>
        <sz val="12"/>
        <color auto="1"/>
        <name val="Times New Roman"/>
        <family val="1"/>
        <scheme val="none"/>
      </font>
      <numFmt numFmtId="0" formatCode="General"/>
      <border outline="0">
        <left/>
        <top/>
        <bottom/>
      </border>
    </odxf>
    <ndxf>
      <font>
        <sz val="12"/>
        <color auto="1"/>
        <name val="Times New Roman"/>
        <family val="1"/>
        <scheme val="none"/>
      </font>
      <numFmt numFmtId="2" formatCode="0.00"/>
      <border outline="0">
        <left style="medium">
          <color indexed="64"/>
        </left>
        <top style="medium">
          <color indexed="64"/>
        </top>
        <bottom style="medium">
          <color indexed="64"/>
        </bottom>
      </border>
    </ndxf>
  </rcc>
  <rcc rId="485" sId="2" odxf="1" dxf="1" numFmtId="4">
    <nc r="E64">
      <v>0</v>
    </nc>
    <odxf>
      <font>
        <sz val="12"/>
        <color auto="1"/>
        <name val="Times New Roman"/>
        <family val="1"/>
        <scheme val="none"/>
      </font>
      <numFmt numFmtId="0" formatCode="General"/>
      <border outline="0">
        <left/>
        <top/>
        <bottom/>
      </border>
    </odxf>
    <ndxf>
      <font>
        <sz val="12"/>
        <color auto="1"/>
        <name val="Times New Roman"/>
        <family val="1"/>
        <scheme val="none"/>
      </font>
      <numFmt numFmtId="2" formatCode="0.00"/>
      <border outline="0">
        <left style="medium">
          <color indexed="64"/>
        </left>
        <top style="medium">
          <color indexed="64"/>
        </top>
        <bottom style="medium">
          <color indexed="64"/>
        </bottom>
      </border>
    </ndxf>
  </rcc>
  <rcc rId="486" sId="2" odxf="1" dxf="1" numFmtId="4">
    <nc r="E65">
      <v>0</v>
    </nc>
    <odxf>
      <font>
        <sz val="12"/>
        <color auto="1"/>
        <name val="Times New Roman"/>
        <family val="1"/>
        <scheme val="none"/>
      </font>
      <numFmt numFmtId="0" formatCode="General"/>
      <border outline="0">
        <left/>
        <top/>
        <bottom/>
      </border>
    </odxf>
    <ndxf>
      <font>
        <sz val="12"/>
        <color auto="1"/>
        <name val="Times New Roman"/>
        <family val="1"/>
        <scheme val="none"/>
      </font>
      <numFmt numFmtId="2" formatCode="0.00"/>
      <border outline="0">
        <left style="medium">
          <color indexed="64"/>
        </left>
        <top style="medium">
          <color indexed="64"/>
        </top>
        <bottom style="medium">
          <color indexed="64"/>
        </bottom>
      </border>
    </ndxf>
  </rcc>
  <rcc rId="487" sId="2" odxf="1" dxf="1" numFmtId="4">
    <nc r="E66">
      <v>0</v>
    </nc>
    <odxf>
      <font>
        <sz val="12"/>
        <color auto="1"/>
        <name val="Times New Roman"/>
        <family val="1"/>
        <scheme val="none"/>
      </font>
      <numFmt numFmtId="0" formatCode="General"/>
      <alignment horizontal="general" wrapText="0"/>
      <border outline="0">
        <left/>
        <top/>
      </border>
    </odxf>
    <ndxf>
      <font>
        <sz val="12"/>
        <color auto="1"/>
        <name val="Times New Roman"/>
        <family val="1"/>
        <scheme val="none"/>
      </font>
      <numFmt numFmtId="2" formatCode="0.00"/>
      <alignment horizontal="right" wrapText="1"/>
      <border outline="0">
        <left style="medium">
          <color indexed="64"/>
        </left>
        <top style="medium">
          <color indexed="64"/>
        </top>
      </border>
    </ndxf>
  </rcc>
  <rcc rId="488" sId="2" odxf="1" dxf="1" numFmtId="4">
    <nc r="E67">
      <v>0</v>
    </nc>
    <odxf>
      <numFmt numFmtId="0" formatCode="General"/>
      <alignment horizontal="center"/>
      <border outline="0">
        <left/>
        <right/>
      </border>
    </odxf>
    <ndxf>
      <numFmt numFmtId="2" formatCode="0.00"/>
      <alignment horizontal="right"/>
      <border outline="0">
        <left style="medium">
          <color indexed="64"/>
        </left>
        <right style="medium">
          <color indexed="64"/>
        </right>
      </border>
    </ndxf>
  </rcc>
  <rcc rId="489" sId="2" odxf="1" dxf="1" numFmtId="4">
    <nc r="E68">
      <v>0</v>
    </nc>
    <odxf>
      <numFmt numFmtId="0" formatCode="General"/>
      <alignment horizontal="center"/>
    </odxf>
    <ndxf>
      <numFmt numFmtId="2" formatCode="0.00"/>
      <alignment horizontal="right"/>
    </ndxf>
  </rcc>
  <rcc rId="490" sId="2" odxf="1" dxf="1" numFmtId="4">
    <nc r="E69">
      <v>0</v>
    </nc>
    <odxf>
      <numFmt numFmtId="0" formatCode="General"/>
      <alignment horizontal="center"/>
    </odxf>
    <ndxf>
      <numFmt numFmtId="2" formatCode="0.00"/>
      <alignment horizontal="right"/>
    </ndxf>
  </rcc>
  <rcc rId="491" sId="2" odxf="1" dxf="1" numFmtId="4">
    <nc r="E70">
      <v>0</v>
    </nc>
    <odxf>
      <numFmt numFmtId="0" formatCode="General"/>
      <alignment horizontal="center"/>
    </odxf>
    <ndxf>
      <numFmt numFmtId="2" formatCode="0.00"/>
      <alignment horizontal="right"/>
    </ndxf>
  </rcc>
  <rcc rId="492" sId="2" odxf="1" dxf="1" numFmtId="4">
    <nc r="E71">
      <v>0</v>
    </nc>
    <odxf>
      <numFmt numFmtId="0" formatCode="General"/>
      <alignment horizontal="center"/>
    </odxf>
    <ndxf>
      <numFmt numFmtId="2" formatCode="0.00"/>
      <alignment horizontal="right"/>
    </ndxf>
  </rcc>
  <rcc rId="493" sId="2" odxf="1" dxf="1" numFmtId="4">
    <nc r="E72">
      <v>0</v>
    </nc>
    <odxf>
      <numFmt numFmtId="0" formatCode="General"/>
      <alignment horizontal="center"/>
    </odxf>
    <ndxf>
      <numFmt numFmtId="2" formatCode="0.00"/>
      <alignment horizontal="right"/>
    </ndxf>
  </rcc>
  <rcc rId="494" sId="2" odxf="1" dxf="1" numFmtId="4">
    <nc r="E73">
      <v>0</v>
    </nc>
    <odxf>
      <numFmt numFmtId="0" formatCode="General"/>
      <alignment horizontal="center"/>
    </odxf>
    <ndxf>
      <numFmt numFmtId="2" formatCode="0.00"/>
      <alignment horizontal="right"/>
    </ndxf>
  </rcc>
  <rcc rId="495" sId="2" odxf="1" dxf="1" numFmtId="4">
    <nc r="E74">
      <v>0</v>
    </nc>
    <odxf>
      <numFmt numFmtId="0" formatCode="General"/>
      <alignment horizontal="center"/>
    </odxf>
    <ndxf>
      <numFmt numFmtId="2" formatCode="0.00"/>
      <alignment horizontal="right"/>
    </ndxf>
  </rcc>
  <rcc rId="496" sId="2" odxf="1" dxf="1" numFmtId="4">
    <nc r="E75">
      <v>0</v>
    </nc>
    <odxf>
      <numFmt numFmtId="0" formatCode="General"/>
      <alignment horizontal="center"/>
    </odxf>
    <ndxf>
      <numFmt numFmtId="2" formatCode="0.00"/>
      <alignment horizontal="right"/>
    </ndxf>
  </rcc>
  <rcc rId="497" sId="2" odxf="1" dxf="1" numFmtId="4">
    <nc r="E76">
      <v>0</v>
    </nc>
    <odxf>
      <numFmt numFmtId="0" formatCode="General"/>
      <alignment horizontal="center" wrapText="0"/>
    </odxf>
    <ndxf>
      <numFmt numFmtId="2" formatCode="0.00"/>
      <alignment horizontal="right" wrapText="1"/>
    </ndxf>
  </rcc>
  <rcc rId="498" sId="2" odxf="1" dxf="1" numFmtId="4">
    <nc r="E77">
      <v>0</v>
    </nc>
    <odxf>
      <font>
        <sz val="12"/>
        <color rgb="FFFF0000"/>
        <name val="Times New Roman"/>
        <family val="1"/>
        <scheme val="none"/>
      </font>
      <numFmt numFmtId="0" formatCode="General"/>
      <alignment horizontal="center"/>
    </odxf>
    <ndxf>
      <font>
        <sz val="12"/>
        <color rgb="FFFF0000"/>
        <name val="Times New Roman"/>
        <family val="1"/>
        <scheme val="none"/>
      </font>
      <numFmt numFmtId="2" formatCode="0.00"/>
      <alignment horizontal="right"/>
    </ndxf>
  </rcc>
  <rcc rId="499" sId="2" odxf="1" dxf="1" numFmtId="4">
    <nc r="E78">
      <v>0</v>
    </nc>
    <odxf>
      <numFmt numFmtId="0" formatCode="General"/>
      <alignment horizontal="center"/>
      <border outline="0">
        <bottom/>
      </border>
    </odxf>
    <ndxf>
      <numFmt numFmtId="2" formatCode="0.00"/>
      <alignment horizontal="right"/>
      <border outline="0">
        <bottom style="medium">
          <color indexed="64"/>
        </bottom>
      </border>
    </ndxf>
  </rcc>
  <rcc rId="500" sId="2" odxf="1" dxf="1" numFmtId="4">
    <nc r="E79">
      <v>0</v>
    </nc>
    <odxf>
      <numFmt numFmtId="0" formatCode="General"/>
      <alignment horizontal="center"/>
      <border outline="0">
        <left/>
        <bottom/>
      </border>
    </odxf>
    <ndxf>
      <numFmt numFmtId="2" formatCode="0.00"/>
      <alignment horizontal="right"/>
      <border outline="0">
        <left style="medium">
          <color indexed="64"/>
        </left>
        <bottom style="medium">
          <color indexed="64"/>
        </bottom>
      </border>
    </ndxf>
  </rcc>
  <rcc rId="501" sId="2" odxf="1" dxf="1" numFmtId="4">
    <nc r="E80">
      <v>0</v>
    </nc>
    <odxf>
      <numFmt numFmtId="0" formatCode="General"/>
      <alignment horizontal="center"/>
      <border outline="0">
        <left/>
      </border>
    </odxf>
    <ndxf>
      <numFmt numFmtId="2" formatCode="0.00"/>
      <alignment horizontal="right"/>
      <border outline="0">
        <left style="medium">
          <color indexed="64"/>
        </left>
      </border>
    </ndxf>
  </rcc>
  <rcc rId="502" sId="2" odxf="1" dxf="1" numFmtId="4">
    <nc r="E81">
      <v>0</v>
    </nc>
    <odxf>
      <numFmt numFmtId="0" formatCode="General"/>
      <alignment horizontal="center"/>
      <border outline="0">
        <top/>
      </border>
    </odxf>
    <ndxf>
      <numFmt numFmtId="2" formatCode="0.00"/>
      <alignment horizontal="right"/>
      <border outline="0">
        <top style="medium">
          <color indexed="64"/>
        </top>
      </border>
    </ndxf>
  </rcc>
  <rcc rId="503" sId="2" odxf="1" dxf="1" numFmtId="4">
    <nc r="E82">
      <v>0</v>
    </nc>
    <odxf>
      <numFmt numFmtId="0" formatCode="General"/>
      <alignment horizontal="center"/>
      <border outline="0">
        <top/>
      </border>
    </odxf>
    <ndxf>
      <numFmt numFmtId="2" formatCode="0.00"/>
      <alignment horizontal="right"/>
      <border outline="0">
        <top style="medium">
          <color indexed="64"/>
        </top>
      </border>
    </ndxf>
  </rcc>
  <rcc rId="504" sId="2" odxf="1" dxf="1" numFmtId="4">
    <nc r="E83">
      <v>0</v>
    </nc>
    <odxf>
      <numFmt numFmtId="0" formatCode="General"/>
      <alignment horizontal="center"/>
      <border outline="0">
        <top/>
      </border>
    </odxf>
    <ndxf>
      <numFmt numFmtId="2" formatCode="0.00"/>
      <alignment horizontal="right"/>
      <border outline="0">
        <top style="medium">
          <color indexed="64"/>
        </top>
      </border>
    </ndxf>
  </rcc>
  <rcc rId="505" sId="2" odxf="1" dxf="1" numFmtId="4">
    <nc r="E84">
      <v>0</v>
    </nc>
    <odxf>
      <numFmt numFmtId="0" formatCode="General"/>
      <alignment horizontal="center"/>
      <border outline="0">
        <top/>
      </border>
    </odxf>
    <ndxf>
      <numFmt numFmtId="2" formatCode="0.00"/>
      <alignment horizontal="right"/>
      <border outline="0">
        <top style="medium">
          <color indexed="64"/>
        </top>
      </border>
    </ndxf>
  </rcc>
  <rcc rId="506" sId="2" odxf="1" dxf="1" numFmtId="4">
    <nc r="E85">
      <v>0</v>
    </nc>
    <odxf>
      <numFmt numFmtId="0" formatCode="General"/>
      <alignment horizontal="center"/>
      <border outline="0">
        <top/>
      </border>
    </odxf>
    <ndxf>
      <numFmt numFmtId="2" formatCode="0.00"/>
      <alignment horizontal="right"/>
      <border outline="0">
        <top style="medium">
          <color indexed="64"/>
        </top>
      </border>
    </ndxf>
  </rcc>
  <rcc rId="507" sId="2" odxf="1" dxf="1" numFmtId="4">
    <nc r="E86">
      <v>0</v>
    </nc>
    <odxf>
      <numFmt numFmtId="0" formatCode="General"/>
      <alignment horizontal="center"/>
      <border outline="0">
        <top/>
      </border>
    </odxf>
    <ndxf>
      <numFmt numFmtId="2" formatCode="0.00"/>
      <alignment horizontal="right"/>
      <border outline="0">
        <top style="medium">
          <color indexed="64"/>
        </top>
      </border>
    </ndxf>
  </rcc>
  <rcc rId="508" sId="2" odxf="1" dxf="1" numFmtId="4">
    <nc r="E87">
      <v>0</v>
    </nc>
    <odxf>
      <numFmt numFmtId="0" formatCode="General"/>
      <alignment horizontal="center"/>
      <border outline="0">
        <top/>
      </border>
    </odxf>
    <ndxf>
      <numFmt numFmtId="2" formatCode="0.00"/>
      <alignment horizontal="right"/>
      <border outline="0">
        <top style="medium">
          <color indexed="64"/>
        </top>
      </border>
    </ndxf>
  </rcc>
  <rcc rId="509" sId="2" odxf="1" dxf="1" numFmtId="4">
    <nc r="E88">
      <v>0</v>
    </nc>
    <odxf>
      <numFmt numFmtId="0" formatCode="General"/>
      <alignment horizontal="center"/>
      <border outline="0">
        <top/>
      </border>
    </odxf>
    <ndxf>
      <numFmt numFmtId="2" formatCode="0.00"/>
      <alignment horizontal="right"/>
      <border outline="0">
        <top style="medium">
          <color indexed="64"/>
        </top>
      </border>
    </ndxf>
  </rcc>
  <rcc rId="510" sId="2" odxf="1" dxf="1" numFmtId="4">
    <nc r="E89">
      <v>0</v>
    </nc>
    <odxf>
      <numFmt numFmtId="0" formatCode="General"/>
      <alignment horizontal="center"/>
    </odxf>
    <ndxf>
      <numFmt numFmtId="2" formatCode="0.00"/>
      <alignment horizontal="right"/>
    </ndxf>
  </rcc>
  <rcc rId="511" sId="2" odxf="1" dxf="1" numFmtId="4">
    <nc r="E90">
      <v>0</v>
    </nc>
    <odxf>
      <numFmt numFmtId="0" formatCode="General"/>
      <border outline="0">
        <left/>
      </border>
    </odxf>
    <ndxf>
      <numFmt numFmtId="2" formatCode="0.00"/>
      <border outline="0">
        <left style="medium">
          <color indexed="64"/>
        </left>
      </border>
    </ndxf>
  </rcc>
  <rcc rId="512" sId="2" odxf="1" dxf="1" numFmtId="4">
    <nc r="E91">
      <v>0</v>
    </nc>
    <odxf>
      <numFmt numFmtId="0" formatCode="General"/>
      <border outline="0">
        <bottom/>
      </border>
    </odxf>
    <ndxf>
      <numFmt numFmtId="2" formatCode="0.00"/>
      <border outline="0">
        <bottom style="medium">
          <color indexed="64"/>
        </bottom>
      </border>
    </ndxf>
  </rcc>
  <rcc rId="513" sId="2" odxf="1" dxf="1" numFmtId="4">
    <nc r="E92">
      <v>0</v>
    </nc>
    <odxf>
      <numFmt numFmtId="0" formatCode="General"/>
      <alignment horizontal="center"/>
    </odxf>
    <ndxf>
      <numFmt numFmtId="2" formatCode="0.00"/>
      <alignment horizontal="right"/>
    </ndxf>
  </rcc>
  <rcc rId="514" sId="2" odxf="1" dxf="1" numFmtId="4">
    <nc r="E93">
      <v>0</v>
    </nc>
    <odxf>
      <numFmt numFmtId="0" formatCode="General"/>
      <alignment horizontal="general"/>
    </odxf>
    <ndxf>
      <numFmt numFmtId="2" formatCode="0.00"/>
      <alignment horizontal="right"/>
    </ndxf>
  </rcc>
  <rcc rId="515" sId="2" odxf="1" dxf="1" numFmtId="4">
    <nc r="E94">
      <v>0</v>
    </nc>
    <odxf>
      <numFmt numFmtId="0" formatCode="General"/>
      <alignment horizontal="general"/>
    </odxf>
    <ndxf>
      <numFmt numFmtId="2" formatCode="0.00"/>
      <alignment horizontal="right"/>
    </ndxf>
  </rcc>
  <rcc rId="516" sId="2" odxf="1" dxf="1" numFmtId="4">
    <nc r="E95">
      <v>0</v>
    </nc>
    <odxf>
      <numFmt numFmtId="0" formatCode="General"/>
      <alignment horizontal="general"/>
      <border outline="0">
        <left/>
        <right/>
      </border>
    </odxf>
    <ndxf>
      <numFmt numFmtId="2" formatCode="0.00"/>
      <alignment horizontal="right"/>
      <border outline="0">
        <left style="medium">
          <color indexed="64"/>
        </left>
        <right style="medium">
          <color indexed="64"/>
        </right>
      </border>
    </ndxf>
  </rcc>
  <rcc rId="517" sId="2" odxf="1" dxf="1" numFmtId="4">
    <nc r="E96">
      <v>0</v>
    </nc>
    <odxf>
      <numFmt numFmtId="0" formatCode="General"/>
      <alignment horizontal="center"/>
      <border outline="0">
        <top/>
      </border>
    </odxf>
    <ndxf>
      <numFmt numFmtId="2" formatCode="0.00"/>
      <alignment horizontal="right"/>
      <border outline="0">
        <top style="medium">
          <color indexed="64"/>
        </top>
      </border>
    </ndxf>
  </rcc>
  <rcc rId="518" sId="2" odxf="1" dxf="1" numFmtId="4">
    <nc r="E97">
      <v>0</v>
    </nc>
    <odxf>
      <numFmt numFmtId="0" formatCode="General"/>
      <alignment horizontal="center"/>
    </odxf>
    <ndxf>
      <numFmt numFmtId="2" formatCode="0.00"/>
      <alignment horizontal="right"/>
    </ndxf>
  </rcc>
  <rfmt sheetId="2" sqref="E98" start="0" length="0">
    <dxf>
      <numFmt numFmtId="2" formatCode="0.00"/>
      <alignment horizontal="right"/>
      <border outline="0">
        <left style="medium">
          <color indexed="64"/>
        </left>
        <top style="medium">
          <color indexed="64"/>
        </top>
        <bottom style="medium">
          <color indexed="64"/>
        </bottom>
      </border>
    </dxf>
  </rfmt>
  <rcc rId="519" sId="2" odxf="1" dxf="1" numFmtId="4">
    <nc r="E99">
      <v>0</v>
    </nc>
    <odxf>
      <numFmt numFmtId="0" formatCode="General"/>
      <alignment horizontal="general"/>
    </odxf>
    <ndxf>
      <numFmt numFmtId="2" formatCode="0.00"/>
      <alignment horizontal="right"/>
    </ndxf>
  </rcc>
  <rcc rId="520" sId="2" odxf="1" dxf="1" numFmtId="4">
    <nc r="E100">
      <v>0</v>
    </nc>
    <odxf>
      <numFmt numFmtId="0" formatCode="General"/>
      <alignment horizontal="general"/>
    </odxf>
    <ndxf>
      <numFmt numFmtId="2" formatCode="0.00"/>
      <alignment horizontal="right"/>
    </ndxf>
  </rcc>
  <rcc rId="521" sId="2" odxf="1" dxf="1" numFmtId="4">
    <nc r="E101">
      <v>0</v>
    </nc>
    <odxf>
      <numFmt numFmtId="0" formatCode="General"/>
      <alignment horizontal="general"/>
    </odxf>
    <ndxf>
      <numFmt numFmtId="2" formatCode="0.00"/>
      <alignment horizontal="right"/>
    </ndxf>
  </rcc>
  <rcc rId="522" sId="2" odxf="1" dxf="1" numFmtId="4">
    <nc r="E102">
      <v>0</v>
    </nc>
    <odxf>
      <numFmt numFmtId="0" formatCode="General"/>
    </odxf>
    <ndxf>
      <numFmt numFmtId="2" formatCode="0.00"/>
    </ndxf>
  </rcc>
  <rcc rId="523" sId="2" odxf="1" dxf="1" numFmtId="4">
    <nc r="F5">
      <v>0</v>
    </nc>
    <odxf>
      <numFmt numFmtId="0" formatCode="General"/>
      <border outline="0">
        <left/>
      </border>
    </odxf>
    <ndxf>
      <numFmt numFmtId="2" formatCode="0.00"/>
      <border outline="0">
        <left style="medium">
          <color indexed="64"/>
        </left>
      </border>
    </ndxf>
  </rcc>
  <rcc rId="524" sId="2" odxf="1" dxf="1" numFmtId="4">
    <nc r="F6">
      <v>0</v>
    </nc>
    <odxf>
      <numFmt numFmtId="0" formatCode="General"/>
      <alignment horizontal="general"/>
    </odxf>
    <ndxf>
      <numFmt numFmtId="2" formatCode="0.00"/>
      <alignment horizontal="right"/>
    </ndxf>
  </rcc>
  <rcc rId="525" sId="2" odxf="1" dxf="1" numFmtId="4">
    <nc r="F7">
      <v>0</v>
    </nc>
    <odxf>
      <numFmt numFmtId="0" formatCode="General"/>
      <alignment horizontal="general"/>
      <border outline="0">
        <left/>
        <top/>
        <bottom/>
      </border>
    </odxf>
    <ndxf>
      <numFmt numFmtId="2" formatCode="0.00"/>
      <alignment horizontal="right"/>
      <border outline="0">
        <left style="medium">
          <color indexed="64"/>
        </left>
        <top style="medium">
          <color indexed="64"/>
        </top>
        <bottom style="medium">
          <color indexed="64"/>
        </bottom>
      </border>
    </ndxf>
  </rcc>
  <rcc rId="526" sId="2" odxf="1" dxf="1" numFmtId="4">
    <nc r="F8">
      <v>0</v>
    </nc>
    <odxf>
      <numFmt numFmtId="0" formatCode="General"/>
      <alignment horizontal="general"/>
    </odxf>
    <ndxf>
      <numFmt numFmtId="2" formatCode="0.00"/>
      <alignment horizontal="right"/>
    </ndxf>
  </rcc>
  <rcc rId="527" sId="2" odxf="1" dxf="1" numFmtId="4">
    <nc r="F9">
      <v>0</v>
    </nc>
    <odxf>
      <numFmt numFmtId="0" formatCode="General"/>
      <border outline="0">
        <top/>
      </border>
    </odxf>
    <ndxf>
      <numFmt numFmtId="2" formatCode="0.00"/>
      <border outline="0">
        <top style="medium">
          <color indexed="64"/>
        </top>
      </border>
    </ndxf>
  </rcc>
  <rcc rId="528" sId="2" odxf="1" dxf="1" numFmtId="4">
    <nc r="F12">
      <v>0</v>
    </nc>
    <odxf>
      <numFmt numFmtId="0" formatCode="General"/>
      <alignment horizontal="general"/>
    </odxf>
    <ndxf>
      <numFmt numFmtId="2" formatCode="0.00"/>
      <alignment horizontal="right"/>
    </ndxf>
  </rcc>
  <rcc rId="529" sId="2" odxf="1" dxf="1" numFmtId="4">
    <nc r="F13">
      <v>0</v>
    </nc>
    <odxf>
      <numFmt numFmtId="0" formatCode="General"/>
      <alignment horizontal="general"/>
      <border outline="0">
        <left/>
        <top/>
      </border>
    </odxf>
    <ndxf>
      <numFmt numFmtId="2" formatCode="0.00"/>
      <alignment horizontal="right"/>
      <border outline="0">
        <left style="medium">
          <color indexed="64"/>
        </left>
        <top style="medium">
          <color indexed="64"/>
        </top>
      </border>
    </ndxf>
  </rcc>
  <rcc rId="530" sId="2" odxf="1" dxf="1" numFmtId="4">
    <nc r="F14">
      <v>0</v>
    </nc>
    <odxf>
      <numFmt numFmtId="0" formatCode="General"/>
      <border outline="0">
        <left/>
        <top/>
      </border>
    </odxf>
    <ndxf>
      <numFmt numFmtId="2" formatCode="0.00"/>
      <border outline="0">
        <left style="medium">
          <color indexed="64"/>
        </left>
        <top style="medium">
          <color indexed="64"/>
        </top>
      </border>
    </ndxf>
  </rcc>
  <rcc rId="531" sId="2" odxf="1" dxf="1" numFmtId="4">
    <nc r="F15">
      <v>0</v>
    </nc>
    <odxf>
      <numFmt numFmtId="0" formatCode="General"/>
      <border outline="0">
        <left/>
        <top/>
      </border>
    </odxf>
    <ndxf>
      <numFmt numFmtId="2" formatCode="0.00"/>
      <border outline="0">
        <left style="medium">
          <color indexed="64"/>
        </left>
        <top style="medium">
          <color indexed="64"/>
        </top>
      </border>
    </ndxf>
  </rcc>
  <rcc rId="532" sId="2" odxf="1" dxf="1" numFmtId="4">
    <nc r="F16">
      <v>0</v>
    </nc>
    <odxf>
      <numFmt numFmtId="0" formatCode="General"/>
      <border outline="0">
        <left/>
      </border>
    </odxf>
    <ndxf>
      <numFmt numFmtId="2" formatCode="0.00"/>
      <border outline="0">
        <left style="medium">
          <color indexed="64"/>
        </left>
      </border>
    </ndxf>
  </rcc>
  <rcc rId="533" sId="2" odxf="1" dxf="1" numFmtId="4">
    <nc r="F17">
      <v>0</v>
    </nc>
    <odxf>
      <numFmt numFmtId="0" formatCode="General"/>
      <border outline="0">
        <left/>
      </border>
    </odxf>
    <ndxf>
      <numFmt numFmtId="2" formatCode="0.00"/>
      <border outline="0">
        <left style="medium">
          <color indexed="64"/>
        </left>
      </border>
    </ndxf>
  </rcc>
  <rcc rId="534" sId="2" odxf="1" dxf="1" numFmtId="4">
    <nc r="F18">
      <v>0</v>
    </nc>
    <odxf>
      <numFmt numFmtId="0" formatCode="General"/>
      <border outline="0">
        <left/>
      </border>
    </odxf>
    <ndxf>
      <numFmt numFmtId="2" formatCode="0.00"/>
      <border outline="0">
        <left style="medium">
          <color indexed="64"/>
        </left>
      </border>
    </ndxf>
  </rcc>
  <rcc rId="535" sId="2" odxf="1" dxf="1" numFmtId="4">
    <nc r="F19">
      <v>0</v>
    </nc>
    <odxf>
      <numFmt numFmtId="0" formatCode="General"/>
      <border outline="0">
        <left/>
      </border>
    </odxf>
    <ndxf>
      <numFmt numFmtId="2" formatCode="0.00"/>
      <border outline="0">
        <left style="medium">
          <color indexed="64"/>
        </left>
      </border>
    </ndxf>
  </rcc>
  <rcc rId="536" sId="2" odxf="1" dxf="1" numFmtId="4">
    <nc r="F20">
      <v>0</v>
    </nc>
    <odxf>
      <numFmt numFmtId="0" formatCode="General"/>
      <border outline="0">
        <left/>
      </border>
    </odxf>
    <ndxf>
      <numFmt numFmtId="2" formatCode="0.00"/>
      <border outline="0">
        <left style="medium">
          <color indexed="64"/>
        </left>
      </border>
    </ndxf>
  </rcc>
  <rcc rId="537" sId="2" odxf="1" dxf="1" numFmtId="4">
    <nc r="F21">
      <v>0</v>
    </nc>
    <odxf>
      <numFmt numFmtId="0" formatCode="General"/>
      <border outline="0">
        <left/>
      </border>
    </odxf>
    <ndxf>
      <numFmt numFmtId="2" formatCode="0.00"/>
      <border outline="0">
        <left style="medium">
          <color indexed="64"/>
        </left>
      </border>
    </ndxf>
  </rcc>
  <rcc rId="538" sId="2" odxf="1" dxf="1" numFmtId="4">
    <nc r="F22">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539" sId="2" odxf="1" dxf="1" numFmtId="4">
    <nc r="F23">
      <v>0</v>
    </nc>
    <odxf>
      <numFmt numFmtId="0" formatCode="General"/>
      <alignment horizontal="general"/>
    </odxf>
    <ndxf>
      <numFmt numFmtId="2" formatCode="0.00"/>
      <alignment horizontal="right"/>
    </ndxf>
  </rcc>
  <rcc rId="540" sId="2" odxf="1" dxf="1" numFmtId="4">
    <nc r="F24">
      <v>0</v>
    </nc>
    <odxf>
      <numFmt numFmtId="0" formatCode="General"/>
      <alignment horizontal="general"/>
      <border outline="0">
        <left/>
        <top/>
      </border>
    </odxf>
    <ndxf>
      <numFmt numFmtId="2" formatCode="0.00"/>
      <alignment horizontal="right"/>
      <border outline="0">
        <left style="medium">
          <color indexed="64"/>
        </left>
        <top style="medium">
          <color indexed="64"/>
        </top>
      </border>
    </ndxf>
  </rcc>
  <rcc rId="541" sId="2" odxf="1" dxf="1" numFmtId="4">
    <nc r="F25">
      <v>0</v>
    </nc>
    <odxf>
      <numFmt numFmtId="0" formatCode="General"/>
      <border outline="0">
        <left/>
        <top/>
      </border>
    </odxf>
    <ndxf>
      <numFmt numFmtId="2" formatCode="0.00"/>
      <border outline="0">
        <left style="medium">
          <color indexed="64"/>
        </left>
        <top style="medium">
          <color indexed="64"/>
        </top>
      </border>
    </ndxf>
  </rcc>
  <rcc rId="542" sId="2" odxf="1" dxf="1" numFmtId="4">
    <nc r="F26">
      <v>0</v>
    </nc>
    <odxf>
      <numFmt numFmtId="0" formatCode="General"/>
      <border outline="0">
        <left/>
        <bottom style="thin">
          <color indexed="64"/>
        </bottom>
      </border>
    </odxf>
    <ndxf>
      <numFmt numFmtId="2" formatCode="0.00"/>
      <border outline="0">
        <left style="medium">
          <color indexed="64"/>
        </left>
        <bottom style="medium">
          <color indexed="64"/>
        </bottom>
      </border>
    </ndxf>
  </rcc>
  <rcc rId="543" sId="2" odxf="1" dxf="1" numFmtId="4">
    <nc r="F27">
      <v>0</v>
    </nc>
    <odxf>
      <numFmt numFmtId="0" formatCode="General"/>
      <border outline="0">
        <left/>
        <top style="thin">
          <color indexed="64"/>
        </top>
      </border>
    </odxf>
    <ndxf>
      <numFmt numFmtId="2" formatCode="0.00"/>
      <border outline="0">
        <left style="medium">
          <color indexed="64"/>
        </left>
        <top style="medium">
          <color indexed="64"/>
        </top>
      </border>
    </ndxf>
  </rcc>
  <rcc rId="544" sId="2" odxf="1" dxf="1" numFmtId="4">
    <nc r="F28">
      <v>0</v>
    </nc>
    <odxf>
      <numFmt numFmtId="0" formatCode="General"/>
      <border outline="0">
        <left/>
        <top/>
      </border>
    </odxf>
    <ndxf>
      <numFmt numFmtId="2" formatCode="0.00"/>
      <border outline="0">
        <left style="medium">
          <color indexed="64"/>
        </left>
        <top style="medium">
          <color indexed="64"/>
        </top>
      </border>
    </ndxf>
  </rcc>
  <rcc rId="545" sId="2" odxf="1" dxf="1" numFmtId="4">
    <nc r="F29">
      <v>0</v>
    </nc>
    <odxf>
      <numFmt numFmtId="0" formatCode="General"/>
      <border outline="0">
        <left/>
        <top/>
      </border>
    </odxf>
    <ndxf>
      <numFmt numFmtId="2" formatCode="0.00"/>
      <border outline="0">
        <left style="medium">
          <color indexed="64"/>
        </left>
        <top style="medium">
          <color indexed="64"/>
        </top>
      </border>
    </ndxf>
  </rcc>
  <rcc rId="546" sId="2" odxf="1" dxf="1" numFmtId="4">
    <nc r="F30">
      <v>0</v>
    </nc>
    <odxf>
      <numFmt numFmtId="0" formatCode="General"/>
      <border outline="0">
        <left/>
        <top/>
      </border>
    </odxf>
    <ndxf>
      <numFmt numFmtId="2" formatCode="0.00"/>
      <border outline="0">
        <left style="medium">
          <color indexed="64"/>
        </left>
        <top style="medium">
          <color indexed="64"/>
        </top>
      </border>
    </ndxf>
  </rcc>
  <rcc rId="547" sId="2" odxf="1" dxf="1" numFmtId="4">
    <nc r="F31">
      <v>0</v>
    </nc>
    <odxf>
      <numFmt numFmtId="0" formatCode="General"/>
      <border outline="0">
        <left/>
        <top/>
      </border>
    </odxf>
    <ndxf>
      <numFmt numFmtId="2" formatCode="0.00"/>
      <border outline="0">
        <left style="medium">
          <color indexed="64"/>
        </left>
        <top style="medium">
          <color indexed="64"/>
        </top>
      </border>
    </ndxf>
  </rcc>
  <rcc rId="548" sId="2" odxf="1" dxf="1" numFmtId="4">
    <nc r="F32">
      <v>0</v>
    </nc>
    <odxf>
      <numFmt numFmtId="0" formatCode="General"/>
      <border outline="0">
        <left/>
        <top/>
      </border>
    </odxf>
    <ndxf>
      <numFmt numFmtId="2" formatCode="0.00"/>
      <border outline="0">
        <left style="medium">
          <color indexed="64"/>
        </left>
        <top style="medium">
          <color indexed="64"/>
        </top>
      </border>
    </ndxf>
  </rcc>
  <rcc rId="549" sId="2" odxf="1" dxf="1" numFmtId="4">
    <nc r="F33">
      <v>0</v>
    </nc>
    <odxf>
      <numFmt numFmtId="0" formatCode="General"/>
      <border outline="0">
        <left/>
        <top/>
      </border>
    </odxf>
    <ndxf>
      <numFmt numFmtId="2" formatCode="0.00"/>
      <border outline="0">
        <left style="medium">
          <color indexed="64"/>
        </left>
        <top style="medium">
          <color indexed="64"/>
        </top>
      </border>
    </ndxf>
  </rcc>
  <rcc rId="550" sId="2" odxf="1" dxf="1" numFmtId="4">
    <nc r="F34">
      <v>0</v>
    </nc>
    <odxf>
      <numFmt numFmtId="0" formatCode="General"/>
      <border outline="0">
        <left/>
        <top/>
      </border>
    </odxf>
    <ndxf>
      <numFmt numFmtId="2" formatCode="0.00"/>
      <border outline="0">
        <left style="medium">
          <color indexed="64"/>
        </left>
        <top style="medium">
          <color indexed="64"/>
        </top>
      </border>
    </ndxf>
  </rcc>
  <rcc rId="551" sId="2" odxf="1" dxf="1" numFmtId="4">
    <nc r="F35">
      <v>0</v>
    </nc>
    <odxf>
      <numFmt numFmtId="0" formatCode="General"/>
      <border outline="0">
        <left/>
        <top/>
      </border>
    </odxf>
    <ndxf>
      <numFmt numFmtId="2" formatCode="0.00"/>
      <border outline="0">
        <left style="medium">
          <color indexed="64"/>
        </left>
        <top style="medium">
          <color indexed="64"/>
        </top>
      </border>
    </ndxf>
  </rcc>
  <rcc rId="552" sId="2" odxf="1" dxf="1" numFmtId="4">
    <nc r="F36">
      <v>0</v>
    </nc>
    <odxf>
      <numFmt numFmtId="0" formatCode="General"/>
      <border outline="0">
        <left/>
        <top/>
      </border>
    </odxf>
    <ndxf>
      <numFmt numFmtId="2" formatCode="0.00"/>
      <border outline="0">
        <left style="medium">
          <color indexed="64"/>
        </left>
        <top style="medium">
          <color indexed="64"/>
        </top>
      </border>
    </ndxf>
  </rcc>
  <rcc rId="553" sId="2" odxf="1" dxf="1" numFmtId="4">
    <nc r="F37">
      <v>0</v>
    </nc>
    <odxf>
      <numFmt numFmtId="0" formatCode="General"/>
      <alignment horizontal="general"/>
    </odxf>
    <ndxf>
      <numFmt numFmtId="2" formatCode="0.00"/>
      <alignment horizontal="right"/>
    </ndxf>
  </rcc>
  <rcc rId="554" sId="2" odxf="1" dxf="1" numFmtId="4">
    <nc r="F39">
      <v>0</v>
    </nc>
    <odxf>
      <numFmt numFmtId="0" formatCode="General"/>
      <border outline="0">
        <left/>
      </border>
    </odxf>
    <ndxf>
      <numFmt numFmtId="2" formatCode="0.00"/>
      <border outline="0">
        <left style="medium">
          <color indexed="64"/>
        </left>
      </border>
    </ndxf>
  </rcc>
  <rcc rId="555" sId="2" odxf="1" dxf="1" numFmtId="4">
    <nc r="F40">
      <v>0</v>
    </nc>
    <odxf>
      <numFmt numFmtId="0" formatCode="General"/>
      <alignment horizontal="general"/>
    </odxf>
    <ndxf>
      <numFmt numFmtId="2" formatCode="0.00"/>
      <alignment horizontal="right"/>
    </ndxf>
  </rcc>
  <rcc rId="556" sId="2" odxf="1" dxf="1" numFmtId="4">
    <nc r="F41">
      <v>0</v>
    </nc>
    <odxf>
      <numFmt numFmtId="0" formatCode="General"/>
      <alignment horizontal="general"/>
    </odxf>
    <ndxf>
      <numFmt numFmtId="2" formatCode="0.00"/>
      <alignment horizontal="right"/>
    </ndxf>
  </rcc>
  <rcc rId="557" sId="2" odxf="1" dxf="1" numFmtId="4">
    <nc r="F42">
      <v>0</v>
    </nc>
    <odxf>
      <font>
        <sz val="12"/>
        <color theme="9" tint="-0.249977111117893"/>
        <name val="Times New Roman"/>
        <family val="1"/>
        <scheme val="none"/>
      </font>
      <numFmt numFmtId="0" formatCode="General"/>
      <border outline="0">
        <left/>
        <top/>
      </border>
    </odxf>
    <ndxf>
      <font>
        <sz val="12"/>
        <color theme="9" tint="-0.249977111117893"/>
        <name val="Times New Roman"/>
        <family val="1"/>
        <scheme val="none"/>
      </font>
      <numFmt numFmtId="2" formatCode="0.00"/>
      <border outline="0">
        <left style="medium">
          <color indexed="64"/>
        </left>
        <top style="medium">
          <color indexed="64"/>
        </top>
      </border>
    </ndxf>
  </rcc>
  <rcc rId="558" sId="2" odxf="1" dxf="1" numFmtId="4">
    <nc r="F45">
      <v>0</v>
    </nc>
    <odxf>
      <numFmt numFmtId="0" formatCode="General"/>
      <border outline="0">
        <left/>
      </border>
    </odxf>
    <ndxf>
      <numFmt numFmtId="2" formatCode="0.00"/>
      <border outline="0">
        <left style="medium">
          <color indexed="64"/>
        </left>
      </border>
    </ndxf>
  </rcc>
  <rcc rId="559" sId="2" odxf="1" dxf="1" numFmtId="4">
    <nc r="F46">
      <v>0</v>
    </nc>
    <odxf>
      <numFmt numFmtId="0" formatCode="General"/>
      <border outline="0">
        <left/>
      </border>
    </odxf>
    <ndxf>
      <numFmt numFmtId="2" formatCode="0.00"/>
      <border outline="0">
        <left style="medium">
          <color indexed="64"/>
        </left>
      </border>
    </ndxf>
  </rcc>
  <rcc rId="560" sId="2" odxf="1" dxf="1" numFmtId="4">
    <nc r="F47">
      <v>0</v>
    </nc>
    <odxf>
      <numFmt numFmtId="0" formatCode="General"/>
      <border outline="0">
        <left/>
      </border>
    </odxf>
    <ndxf>
      <numFmt numFmtId="2" formatCode="0.00"/>
      <border outline="0">
        <left style="medium">
          <color indexed="64"/>
        </left>
      </border>
    </ndxf>
  </rcc>
  <rcc rId="561" sId="2" odxf="1" dxf="1" numFmtId="4">
    <nc r="F49">
      <v>0</v>
    </nc>
    <odxf>
      <numFmt numFmtId="0" formatCode="General"/>
      <alignment horizontal="center"/>
    </odxf>
    <ndxf>
      <numFmt numFmtId="2" formatCode="0.00"/>
      <alignment horizontal="right"/>
    </ndxf>
  </rcc>
  <rcc rId="562" sId="2" odxf="1" dxf="1" numFmtId="4">
    <nc r="F50">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63" sId="2" odxf="1" dxf="1" numFmtId="4">
    <nc r="F51">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64" sId="2" odxf="1" dxf="1" numFmtId="4">
    <nc r="F52">
      <v>0</v>
    </nc>
    <odxf>
      <numFmt numFmtId="0" formatCode="General"/>
      <border outline="0">
        <left/>
        <top/>
      </border>
    </odxf>
    <ndxf>
      <numFmt numFmtId="2" formatCode="0.00"/>
      <border outline="0">
        <left style="medium">
          <color indexed="64"/>
        </left>
        <top style="medium">
          <color indexed="64"/>
        </top>
      </border>
    </ndxf>
  </rcc>
  <rcc rId="565" sId="2" odxf="1" dxf="1" numFmtId="4">
    <nc r="F54">
      <v>0</v>
    </nc>
    <odxf>
      <numFmt numFmtId="0" formatCode="General"/>
      <alignment horizontal="center"/>
      <border outline="0">
        <left/>
      </border>
    </odxf>
    <ndxf>
      <numFmt numFmtId="2" formatCode="0.00"/>
      <alignment horizontal="right"/>
      <border outline="0">
        <left style="medium">
          <color indexed="64"/>
        </left>
      </border>
    </ndxf>
  </rcc>
  <rcc rId="566" sId="2" odxf="1" dxf="1" numFmtId="4">
    <nc r="F55">
      <v>0</v>
    </nc>
    <odxf>
      <numFmt numFmtId="0" formatCode="General"/>
      <alignment horizontal="center"/>
      <border outline="0">
        <left/>
      </border>
    </odxf>
    <ndxf>
      <numFmt numFmtId="2" formatCode="0.00"/>
      <alignment horizontal="right"/>
      <border outline="0">
        <left style="medium">
          <color indexed="64"/>
        </left>
      </border>
    </ndxf>
  </rcc>
  <rcc rId="567" sId="2" odxf="1" dxf="1" numFmtId="4">
    <nc r="F56">
      <v>0</v>
    </nc>
    <odxf>
      <numFmt numFmtId="0" formatCode="General"/>
      <alignment horizontal="center"/>
      <border outline="0">
        <left/>
      </border>
    </odxf>
    <ndxf>
      <numFmt numFmtId="2" formatCode="0.00"/>
      <alignment horizontal="right"/>
      <border outline="0">
        <left style="medium">
          <color indexed="64"/>
        </left>
      </border>
    </ndxf>
  </rcc>
  <rcc rId="568" sId="2" odxf="1" dxf="1" numFmtId="4">
    <nc r="F57">
      <v>0</v>
    </nc>
    <odxf>
      <numFmt numFmtId="0" formatCode="General"/>
      <alignment horizontal="center"/>
      <border outline="0">
        <left/>
      </border>
    </odxf>
    <ndxf>
      <numFmt numFmtId="2" formatCode="0.00"/>
      <alignment horizontal="right"/>
      <border outline="0">
        <left style="medium">
          <color indexed="64"/>
        </left>
      </border>
    </ndxf>
  </rcc>
  <rcc rId="569" sId="2" odxf="1" dxf="1" numFmtId="4">
    <nc r="F58">
      <v>0</v>
    </nc>
    <odxf>
      <numFmt numFmtId="0" formatCode="General"/>
      <alignment horizontal="center"/>
      <border outline="0">
        <left/>
      </border>
    </odxf>
    <ndxf>
      <numFmt numFmtId="2" formatCode="0.00"/>
      <alignment horizontal="right"/>
      <border outline="0">
        <left style="medium">
          <color indexed="64"/>
        </left>
      </border>
    </ndxf>
  </rcc>
  <rcc rId="570" sId="2" odxf="1" dxf="1" numFmtId="4">
    <nc r="F60">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571" sId="2" odxf="1" dxf="1" numFmtId="4">
    <nc r="F61">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572" sId="2" odxf="1" dxf="1" numFmtId="4">
    <nc r="F62">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573" sId="2" odxf="1" dxf="1" numFmtId="4">
    <nc r="F63">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574" sId="2" odxf="1" dxf="1" numFmtId="4">
    <nc r="F64">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575" sId="2" odxf="1" dxf="1" numFmtId="4">
    <nc r="F65">
      <v>0</v>
    </nc>
    <odxf>
      <numFmt numFmtId="0" formatCode="General"/>
      <border outline="0">
        <left/>
        <top/>
        <bottom/>
      </border>
    </odxf>
    <ndxf>
      <numFmt numFmtId="2" formatCode="0.00"/>
      <border outline="0">
        <left style="medium">
          <color indexed="64"/>
        </left>
        <top style="medium">
          <color indexed="64"/>
        </top>
        <bottom style="medium">
          <color indexed="64"/>
        </bottom>
      </border>
    </ndxf>
  </rcc>
  <rcc rId="576" sId="2" odxf="1" dxf="1" numFmtId="4">
    <nc r="F66">
      <v>0</v>
    </nc>
    <odxf>
      <numFmt numFmtId="0" formatCode="General"/>
      <alignment horizontal="general" wrapText="0"/>
      <border outline="0">
        <left/>
        <top/>
      </border>
    </odxf>
    <ndxf>
      <numFmt numFmtId="2" formatCode="0.00"/>
      <alignment horizontal="right" wrapText="1"/>
      <border outline="0">
        <left style="medium">
          <color indexed="64"/>
        </left>
        <top style="medium">
          <color indexed="64"/>
        </top>
      </border>
    </ndxf>
  </rcc>
  <rcc rId="577" sId="2" odxf="1" dxf="1" numFmtId="4">
    <nc r="F67">
      <v>0</v>
    </nc>
    <odxf>
      <font>
        <sz val="12"/>
        <color rgb="FFFF0000"/>
        <name val="Times New Roman"/>
        <family val="1"/>
        <scheme val="none"/>
      </font>
      <numFmt numFmtId="0" formatCode="General"/>
      <alignment horizontal="center"/>
    </odxf>
    <ndxf>
      <font>
        <sz val="12"/>
        <color rgb="FFFF0000"/>
        <name val="Times New Roman"/>
        <family val="1"/>
        <scheme val="none"/>
      </font>
      <numFmt numFmtId="2" formatCode="0.00"/>
      <alignment horizontal="right"/>
    </ndxf>
  </rcc>
  <rcc rId="578" sId="2" odxf="1" dxf="1" numFmtId="4">
    <nc r="F68">
      <v>0</v>
    </nc>
    <odxf>
      <numFmt numFmtId="0" formatCode="General"/>
      <alignment horizontal="center"/>
      <border outline="0">
        <left/>
      </border>
    </odxf>
    <ndxf>
      <numFmt numFmtId="2" formatCode="0.00"/>
      <alignment horizontal="right"/>
      <border outline="0">
        <left style="medium">
          <color indexed="64"/>
        </left>
      </border>
    </ndxf>
  </rcc>
  <rcc rId="579" sId="2" odxf="1" dxf="1" numFmtId="4">
    <nc r="F69">
      <v>0</v>
    </nc>
    <odxf>
      <numFmt numFmtId="0" formatCode="General"/>
      <alignment horizontal="center"/>
    </odxf>
    <ndxf>
      <numFmt numFmtId="2" formatCode="0.00"/>
      <alignment horizontal="right"/>
    </ndxf>
  </rcc>
  <rcc rId="580" sId="2" odxf="1" dxf="1" numFmtId="4">
    <nc r="F70">
      <v>0</v>
    </nc>
    <odxf>
      <numFmt numFmtId="0" formatCode="General"/>
      <alignment horizontal="center"/>
      <border outline="0">
        <left/>
      </border>
    </odxf>
    <ndxf>
      <numFmt numFmtId="2" formatCode="0.00"/>
      <alignment horizontal="right"/>
      <border outline="0">
        <left style="medium">
          <color indexed="64"/>
        </left>
      </border>
    </ndxf>
  </rcc>
  <rcc rId="581" sId="2" odxf="1" dxf="1" numFmtId="4">
    <nc r="F71">
      <v>0</v>
    </nc>
    <odxf>
      <numFmt numFmtId="0" formatCode="General"/>
      <alignment horizontal="center"/>
    </odxf>
    <ndxf>
      <numFmt numFmtId="2" formatCode="0.00"/>
      <alignment horizontal="right"/>
    </ndxf>
  </rcc>
  <rcc rId="582" sId="2" odxf="1" dxf="1" numFmtId="4">
    <nc r="F72">
      <v>0</v>
    </nc>
    <odxf>
      <numFmt numFmtId="0" formatCode="General"/>
      <alignment horizontal="center"/>
      <border outline="0">
        <left/>
      </border>
    </odxf>
    <ndxf>
      <numFmt numFmtId="2" formatCode="0.00"/>
      <alignment horizontal="right"/>
      <border outline="0">
        <left style="medium">
          <color indexed="64"/>
        </left>
      </border>
    </ndxf>
  </rcc>
  <rcc rId="583" sId="2" odxf="1" dxf="1" numFmtId="4">
    <nc r="F73">
      <v>0</v>
    </nc>
    <odxf>
      <numFmt numFmtId="0" formatCode="General"/>
      <alignment horizontal="center"/>
      <border outline="0">
        <left/>
      </border>
    </odxf>
    <ndxf>
      <numFmt numFmtId="2" formatCode="0.00"/>
      <alignment horizontal="right"/>
      <border outline="0">
        <left style="medium">
          <color indexed="64"/>
        </left>
      </border>
    </ndxf>
  </rcc>
  <rcc rId="584" sId="2" odxf="1" dxf="1" numFmtId="4">
    <nc r="F74">
      <v>0</v>
    </nc>
    <odxf>
      <numFmt numFmtId="0" formatCode="General"/>
      <alignment horizontal="center"/>
    </odxf>
    <ndxf>
      <numFmt numFmtId="2" formatCode="0.00"/>
      <alignment horizontal="right"/>
    </ndxf>
  </rcc>
  <rcc rId="585" sId="2" odxf="1" dxf="1" numFmtId="4">
    <nc r="F75">
      <v>0</v>
    </nc>
    <odxf>
      <numFmt numFmtId="0" formatCode="General"/>
      <alignment horizontal="center"/>
    </odxf>
    <ndxf>
      <numFmt numFmtId="2" formatCode="0.00"/>
      <alignment horizontal="right"/>
    </ndxf>
  </rcc>
  <rcc rId="586" sId="2" odxf="1" dxf="1" numFmtId="4">
    <nc r="F76">
      <v>0</v>
    </nc>
    <odxf>
      <numFmt numFmtId="0" formatCode="General"/>
      <alignment horizontal="general"/>
    </odxf>
    <ndxf>
      <numFmt numFmtId="2" formatCode="0.00"/>
      <alignment horizontal="right"/>
    </ndxf>
  </rcc>
  <rcc rId="587" sId="2" odxf="1" dxf="1" numFmtId="4">
    <nc r="F77">
      <v>0</v>
    </nc>
    <odxf>
      <font>
        <sz val="12"/>
        <color rgb="FFFF0000"/>
        <name val="Times New Roman"/>
        <family val="1"/>
        <scheme val="none"/>
      </font>
      <numFmt numFmtId="0" formatCode="General"/>
      <alignment horizontal="center"/>
    </odxf>
    <ndxf>
      <font>
        <sz val="12"/>
        <color rgb="FFFF0000"/>
        <name val="Times New Roman"/>
        <family val="1"/>
        <scheme val="none"/>
      </font>
      <numFmt numFmtId="2" formatCode="0.00"/>
      <alignment horizontal="right"/>
    </ndxf>
  </rcc>
  <rcc rId="588" sId="2" odxf="1" dxf="1" numFmtId="4">
    <nc r="F78">
      <v>0</v>
    </nc>
    <odxf>
      <numFmt numFmtId="0" formatCode="General"/>
      <alignment horizontal="center"/>
      <border outline="0">
        <bottom/>
      </border>
    </odxf>
    <ndxf>
      <numFmt numFmtId="2" formatCode="0.00"/>
      <alignment horizontal="right"/>
      <border outline="0">
        <bottom style="medium">
          <color indexed="64"/>
        </bottom>
      </border>
    </ndxf>
  </rcc>
  <rcc rId="589" sId="2" odxf="1" dxf="1" numFmtId="4">
    <nc r="F79">
      <v>0</v>
    </nc>
    <odxf>
      <numFmt numFmtId="0" formatCode="General"/>
      <alignment horizontal="center"/>
      <border outline="0">
        <left/>
        <bottom/>
      </border>
    </odxf>
    <ndxf>
      <numFmt numFmtId="2" formatCode="0.00"/>
      <alignment horizontal="right"/>
      <border outline="0">
        <left style="medium">
          <color indexed="64"/>
        </left>
        <bottom style="medium">
          <color indexed="64"/>
        </bottom>
      </border>
    </ndxf>
  </rcc>
  <rcc rId="590" sId="2" odxf="1" dxf="1" numFmtId="4">
    <nc r="F80">
      <v>0</v>
    </nc>
    <odxf>
      <numFmt numFmtId="0" formatCode="General"/>
      <alignment horizontal="center"/>
      <border outline="0">
        <left/>
      </border>
    </odxf>
    <ndxf>
      <numFmt numFmtId="2" formatCode="0.00"/>
      <alignment horizontal="right"/>
      <border outline="0">
        <left style="medium">
          <color indexed="64"/>
        </left>
      </border>
    </ndxf>
  </rcc>
  <rcc rId="591" sId="2" odxf="1" dxf="1" numFmtId="4">
    <nc r="F81">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2" sId="2" odxf="1" dxf="1" numFmtId="4">
    <nc r="F82">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3" sId="2" odxf="1" dxf="1" numFmtId="4">
    <nc r="F83">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4" sId="2" odxf="1" dxf="1" numFmtId="4">
    <nc r="F84">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5" sId="2" odxf="1" dxf="1" numFmtId="4">
    <nc r="F85">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6" sId="2" odxf="1" dxf="1" numFmtId="4">
    <nc r="F86">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7" sId="2" odxf="1" dxf="1" numFmtId="4">
    <nc r="F87">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8" sId="2" odxf="1" dxf="1" numFmtId="4">
    <nc r="F88">
      <v>0</v>
    </nc>
    <odxf>
      <numFmt numFmtId="0" formatCode="General"/>
      <alignment horizontal="center"/>
      <border outline="0">
        <left/>
        <top/>
      </border>
    </odxf>
    <ndxf>
      <numFmt numFmtId="2" formatCode="0.00"/>
      <alignment horizontal="right"/>
      <border outline="0">
        <left style="medium">
          <color indexed="64"/>
        </left>
        <top style="medium">
          <color indexed="64"/>
        </top>
      </border>
    </ndxf>
  </rcc>
  <rcc rId="599" sId="2" odxf="1" dxf="1" numFmtId="4">
    <nc r="F89">
      <v>0</v>
    </nc>
    <odxf>
      <numFmt numFmtId="0" formatCode="General"/>
      <alignment horizontal="center"/>
    </odxf>
    <ndxf>
      <numFmt numFmtId="2" formatCode="0.00"/>
      <alignment horizontal="right"/>
    </ndxf>
  </rcc>
  <rcc rId="600" sId="2" odxf="1" dxf="1" numFmtId="4">
    <nc r="F90">
      <v>0</v>
    </nc>
    <odxf>
      <numFmt numFmtId="0" formatCode="General"/>
      <border outline="0">
        <left/>
      </border>
    </odxf>
    <ndxf>
      <numFmt numFmtId="2" formatCode="0.00"/>
      <border outline="0">
        <left style="medium">
          <color indexed="64"/>
        </left>
      </border>
    </ndxf>
  </rcc>
  <rcc rId="601" sId="2" odxf="1" dxf="1" numFmtId="4">
    <nc r="F91">
      <v>0</v>
    </nc>
    <odxf>
      <numFmt numFmtId="0" formatCode="General"/>
      <border outline="0">
        <bottom/>
      </border>
    </odxf>
    <ndxf>
      <numFmt numFmtId="2" formatCode="0.00"/>
      <border outline="0">
        <bottom style="medium">
          <color indexed="64"/>
        </bottom>
      </border>
    </ndxf>
  </rcc>
  <rcc rId="602" sId="2" odxf="1" dxf="1" numFmtId="4">
    <nc r="F92">
      <v>0</v>
    </nc>
    <odxf>
      <numFmt numFmtId="0" formatCode="General"/>
      <alignment horizontal="center"/>
    </odxf>
    <ndxf>
      <numFmt numFmtId="2" formatCode="0.00"/>
      <alignment horizontal="right"/>
    </ndxf>
  </rcc>
  <rcc rId="603" sId="2" odxf="1" dxf="1" numFmtId="4">
    <nc r="F93">
      <v>0</v>
    </nc>
    <odxf>
      <numFmt numFmtId="0" formatCode="General"/>
      <alignment horizontal="general"/>
    </odxf>
    <ndxf>
      <numFmt numFmtId="2" formatCode="0.00"/>
      <alignment horizontal="right"/>
    </ndxf>
  </rcc>
  <rcc rId="604" sId="2" odxf="1" dxf="1" numFmtId="4">
    <nc r="F94">
      <v>0</v>
    </nc>
    <odxf>
      <numFmt numFmtId="0" formatCode="General"/>
      <alignment horizontal="general"/>
    </odxf>
    <ndxf>
      <numFmt numFmtId="2" formatCode="0.00"/>
      <alignment horizontal="right"/>
    </ndxf>
  </rcc>
  <rcc rId="605" sId="2" odxf="1" dxf="1" numFmtId="4">
    <nc r="F95">
      <v>0</v>
    </nc>
    <odxf>
      <numFmt numFmtId="0" formatCode="General"/>
      <alignment horizontal="general"/>
    </odxf>
    <ndxf>
      <numFmt numFmtId="2" formatCode="0.00"/>
      <alignment horizontal="right"/>
    </ndxf>
  </rcc>
  <rcc rId="606" sId="2" odxf="1" dxf="1" numFmtId="4">
    <nc r="F96">
      <v>0</v>
    </nc>
    <odxf>
      <numFmt numFmtId="0" formatCode="General"/>
      <alignment horizontal="center"/>
      <border outline="0">
        <top/>
      </border>
    </odxf>
    <ndxf>
      <numFmt numFmtId="2" formatCode="0.00"/>
      <alignment horizontal="right"/>
      <border outline="0">
        <top style="medium">
          <color indexed="64"/>
        </top>
      </border>
    </ndxf>
  </rcc>
  <rcc rId="607" sId="2" odxf="1" dxf="1" numFmtId="4">
    <nc r="F97">
      <v>0</v>
    </nc>
    <odxf>
      <numFmt numFmtId="0" formatCode="General"/>
      <alignment horizontal="center"/>
    </odxf>
    <ndxf>
      <numFmt numFmtId="2" formatCode="0.00"/>
      <alignment horizontal="right"/>
    </ndxf>
  </rcc>
  <rfmt sheetId="2" sqref="F98" start="0" length="0">
    <dxf>
      <numFmt numFmtId="2" formatCode="0.00"/>
      <alignment horizontal="right"/>
      <border outline="0">
        <left style="medium">
          <color indexed="64"/>
        </left>
        <top style="medium">
          <color indexed="64"/>
        </top>
        <bottom style="medium">
          <color indexed="64"/>
        </bottom>
      </border>
    </dxf>
  </rfmt>
  <rcc rId="608" sId="2" odxf="1" dxf="1" numFmtId="4">
    <nc r="F99">
      <v>0</v>
    </nc>
    <odxf>
      <numFmt numFmtId="0" formatCode="General"/>
      <alignment horizontal="general"/>
    </odxf>
    <ndxf>
      <numFmt numFmtId="2" formatCode="0.00"/>
      <alignment horizontal="right"/>
    </ndxf>
  </rcc>
  <rcc rId="609" sId="2" odxf="1" dxf="1" numFmtId="4">
    <nc r="F100">
      <v>0</v>
    </nc>
    <odxf>
      <numFmt numFmtId="0" formatCode="General"/>
      <alignment horizontal="general"/>
    </odxf>
    <ndxf>
      <numFmt numFmtId="2" formatCode="0.00"/>
      <alignment horizontal="right"/>
    </ndxf>
  </rcc>
  <rcc rId="610" sId="2" odxf="1" dxf="1" numFmtId="4">
    <nc r="F101">
      <v>0</v>
    </nc>
    <odxf>
      <numFmt numFmtId="0" formatCode="General"/>
      <alignment horizontal="general"/>
    </odxf>
    <ndxf>
      <numFmt numFmtId="2" formatCode="0.00"/>
      <alignment horizontal="right"/>
    </ndxf>
  </rcc>
  <rcc rId="611" sId="2" odxf="1" dxf="1" numFmtId="4">
    <nc r="F102">
      <v>0</v>
    </nc>
    <odxf>
      <numFmt numFmtId="0" formatCode="General"/>
    </odxf>
    <ndxf>
      <numFmt numFmtId="2" formatCode="0.00"/>
    </ndxf>
  </rcc>
  <rcc rId="612" sId="2">
    <nc r="G109">
      <f>ROUND(D5*E5,2)</f>
    </nc>
  </rcc>
  <rcc rId="613" sId="2">
    <oc r="D5">
      <v>1</v>
    </oc>
    <nc r="D5"/>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4" sId="2">
    <nc r="D5">
      <v>1</v>
    </nc>
  </rcc>
  <rcc rId="615" sId="2" numFmtId="4">
    <oc r="F5">
      <v>0</v>
    </oc>
    <nc r="F5">
      <f>ROUND(D5*E5,2)</f>
    </nc>
  </rcc>
  <rcc rId="616" sId="2" numFmtId="4">
    <oc r="F6">
      <v>0</v>
    </oc>
    <nc r="F6">
      <f>ROUND(D6*E6,2)</f>
    </nc>
  </rcc>
  <rcc rId="617" sId="2" numFmtId="4">
    <oc r="F7">
      <v>0</v>
    </oc>
    <nc r="F7">
      <f>ROUND(D7*E7,2)</f>
    </nc>
  </rcc>
  <rcc rId="618" sId="2" numFmtId="4">
    <oc r="F8">
      <v>0</v>
    </oc>
    <nc r="F8">
      <f>ROUND(D8*E8,2)</f>
    </nc>
  </rcc>
  <rcc rId="619" sId="2" numFmtId="4">
    <oc r="F9">
      <v>0</v>
    </oc>
    <nc r="F9">
      <f>ROUND(D9*E9,2)</f>
    </nc>
  </rcc>
  <rcc rId="620" sId="2" numFmtId="4">
    <oc r="F12">
      <v>0</v>
    </oc>
    <nc r="F12">
      <f>ROUND(D12*E12,2)</f>
    </nc>
  </rcc>
  <rcc rId="621" sId="2" numFmtId="4">
    <oc r="F13">
      <v>0</v>
    </oc>
    <nc r="F13">
      <f>ROUND(D13*E13,2)</f>
    </nc>
  </rcc>
  <rcc rId="622" sId="2" numFmtId="4">
    <oc r="F14">
      <v>0</v>
    </oc>
    <nc r="F14">
      <f>ROUND(D14*E14,2)</f>
    </nc>
  </rcc>
  <rcc rId="623" sId="2" numFmtId="4">
    <oc r="F15">
      <v>0</v>
    </oc>
    <nc r="F15">
      <f>ROUND(D15*E15,2)</f>
    </nc>
  </rcc>
  <rcc rId="624" sId="2" numFmtId="4">
    <oc r="F16">
      <v>0</v>
    </oc>
    <nc r="F16">
      <f>ROUND(D16*E16,2)</f>
    </nc>
  </rcc>
  <rcc rId="625" sId="2" numFmtId="4">
    <oc r="F17">
      <v>0</v>
    </oc>
    <nc r="F17">
      <f>ROUND(D17*E17,2)</f>
    </nc>
  </rcc>
  <rcc rId="626" sId="2" numFmtId="4">
    <oc r="F18">
      <v>0</v>
    </oc>
    <nc r="F18">
      <f>ROUND(D18*E18,2)</f>
    </nc>
  </rcc>
  <rcc rId="627" sId="2" numFmtId="4">
    <oc r="F19">
      <v>0</v>
    </oc>
    <nc r="F19">
      <f>ROUND(D19*E19,2)</f>
    </nc>
  </rcc>
  <rcc rId="628" sId="2" numFmtId="4">
    <oc r="F20">
      <v>0</v>
    </oc>
    <nc r="F20">
      <f>ROUND(D20*E20,2)</f>
    </nc>
  </rcc>
  <rcc rId="629" sId="2" numFmtId="4">
    <oc r="F21">
      <v>0</v>
    </oc>
    <nc r="F21">
      <f>ROUND(D21*E21,2)</f>
    </nc>
  </rcc>
  <rcc rId="630" sId="2" numFmtId="4">
    <oc r="F22">
      <v>0</v>
    </oc>
    <nc r="F22">
      <f>ROUND(D22*E22,2)</f>
    </nc>
  </rcc>
  <rcc rId="631" sId="2" numFmtId="4">
    <oc r="F23">
      <v>0</v>
    </oc>
    <nc r="F23">
      <f>ROUND(D23*E23,2)</f>
    </nc>
  </rcc>
  <rcc rId="632" sId="2" numFmtId="4">
    <oc r="F24">
      <v>0</v>
    </oc>
    <nc r="F24">
      <f>ROUND(D24*E24,2)</f>
    </nc>
  </rcc>
  <rcc rId="633" sId="2" numFmtId="4">
    <oc r="F25">
      <v>0</v>
    </oc>
    <nc r="F25">
      <f>ROUND(D25*E25,2)</f>
    </nc>
  </rcc>
  <rcc rId="634" sId="2" numFmtId="4">
    <oc r="F26">
      <v>0</v>
    </oc>
    <nc r="F26">
      <f>ROUND(D26*E26,2)</f>
    </nc>
  </rcc>
  <rcc rId="635" sId="2" numFmtId="4">
    <oc r="F27">
      <v>0</v>
    </oc>
    <nc r="F27">
      <f>ROUND(D27*E27,2)</f>
    </nc>
  </rcc>
  <rcc rId="636" sId="2" numFmtId="4">
    <oc r="F28">
      <v>0</v>
    </oc>
    <nc r="F28">
      <f>ROUND(D28*E28,2)</f>
    </nc>
  </rcc>
  <rcc rId="637" sId="2" numFmtId="4">
    <oc r="F29">
      <v>0</v>
    </oc>
    <nc r="F29">
      <f>ROUND(D29*E29,2)</f>
    </nc>
  </rcc>
  <rcc rId="638" sId="2" numFmtId="4">
    <oc r="F30">
      <v>0</v>
    </oc>
    <nc r="F30">
      <f>ROUND(D30*E30,2)</f>
    </nc>
  </rcc>
  <rcc rId="639" sId="2" numFmtId="4">
    <oc r="F31">
      <v>0</v>
    </oc>
    <nc r="F31">
      <f>ROUND(D31*E31,2)</f>
    </nc>
  </rcc>
  <rcc rId="640" sId="2" numFmtId="4">
    <oc r="F32">
      <v>0</v>
    </oc>
    <nc r="F32">
      <f>ROUND(D32*E32,2)</f>
    </nc>
  </rcc>
  <rcc rId="641" sId="2" numFmtId="4">
    <oc r="F33">
      <v>0</v>
    </oc>
    <nc r="F33">
      <f>ROUND(D33*E33,2)</f>
    </nc>
  </rcc>
  <rcc rId="642" sId="2" numFmtId="4">
    <oc r="F34">
      <v>0</v>
    </oc>
    <nc r="F34">
      <f>ROUND(D34*E34,2)</f>
    </nc>
  </rcc>
  <rcc rId="643" sId="2" numFmtId="4">
    <oc r="F35">
      <v>0</v>
    </oc>
    <nc r="F35">
      <f>ROUND(D35*E35,2)</f>
    </nc>
  </rcc>
  <rcc rId="644" sId="2" numFmtId="4">
    <oc r="F36">
      <v>0</v>
    </oc>
    <nc r="F36">
      <f>ROUND(D36*E36,2)</f>
    </nc>
  </rcc>
  <rcc rId="645" sId="2" numFmtId="4">
    <oc r="F37">
      <v>0</v>
    </oc>
    <nc r="F37">
      <f>ROUND(D37*E37,2)</f>
    </nc>
  </rcc>
  <rcc rId="646" sId="2" numFmtId="4">
    <oc r="F39">
      <v>0</v>
    </oc>
    <nc r="F39">
      <f>ROUND(D39*E39,2)</f>
    </nc>
  </rcc>
  <rcc rId="647" sId="2" numFmtId="4">
    <oc r="F40">
      <v>0</v>
    </oc>
    <nc r="F40">
      <f>ROUND(D40*E40,2)</f>
    </nc>
  </rcc>
  <rcc rId="648" sId="2" numFmtId="4">
    <oc r="F41">
      <v>0</v>
    </oc>
    <nc r="F41">
      <f>ROUND(D41*E41,2)</f>
    </nc>
  </rcc>
  <rcc rId="649" sId="2">
    <oc r="F42">
      <v>0</v>
    </oc>
    <nc r="F42">
      <f>ROUND(D42*E42,2)</f>
    </nc>
  </rcc>
  <rcc rId="650" sId="2" numFmtId="4">
    <oc r="F45">
      <v>0</v>
    </oc>
    <nc r="F45">
      <f>ROUND(D45*E45,2)</f>
    </nc>
  </rcc>
  <rcc rId="651" sId="2" numFmtId="4">
    <oc r="F46">
      <v>0</v>
    </oc>
    <nc r="F46">
      <f>ROUND(D46*E46,2)</f>
    </nc>
  </rcc>
  <rcc rId="652" sId="2" numFmtId="4">
    <oc r="F47">
      <v>0</v>
    </oc>
    <nc r="F47">
      <f>ROUND(D47*E47,2)</f>
    </nc>
  </rcc>
  <rcc rId="653" sId="2" numFmtId="4">
    <oc r="F49">
      <v>0</v>
    </oc>
    <nc r="F49">
      <f>ROUND(D49*E49,2)</f>
    </nc>
  </rcc>
  <rcc rId="654" sId="2" numFmtId="4">
    <oc r="F50">
      <v>0</v>
    </oc>
    <nc r="F50">
      <f>ROUND(D50*E50,2)</f>
    </nc>
  </rcc>
  <rcc rId="655" sId="2" numFmtId="4">
    <oc r="F51">
      <v>0</v>
    </oc>
    <nc r="F51">
      <f>ROUND(D51*E51,2)</f>
    </nc>
  </rcc>
  <rcc rId="656" sId="2" numFmtId="4">
    <oc r="F52">
      <v>0</v>
    </oc>
    <nc r="F52">
      <f>ROUND(D52*E52,2)</f>
    </nc>
  </rcc>
  <rcc rId="657" sId="2" numFmtId="4">
    <oc r="F54">
      <v>0</v>
    </oc>
    <nc r="F54">
      <f>ROUND(D54*E54,2)</f>
    </nc>
  </rcc>
  <rcc rId="658" sId="2" numFmtId="4">
    <oc r="F55">
      <v>0</v>
    </oc>
    <nc r="F55">
      <f>ROUND(D55*E55,2)</f>
    </nc>
  </rcc>
  <rcc rId="659" sId="2" numFmtId="4">
    <oc r="F56">
      <v>0</v>
    </oc>
    <nc r="F56">
      <f>ROUND(D56*E56,2)</f>
    </nc>
  </rcc>
  <rcc rId="660" sId="2" numFmtId="4">
    <oc r="F57">
      <v>0</v>
    </oc>
    <nc r="F57">
      <f>ROUND(D57*E57,2)</f>
    </nc>
  </rcc>
  <rcc rId="661" sId="2" numFmtId="4">
    <oc r="F58">
      <v>0</v>
    </oc>
    <nc r="F58">
      <f>ROUND(D58*E58,2)</f>
    </nc>
  </rcc>
  <rcc rId="662" sId="2" numFmtId="4">
    <oc r="F60">
      <v>0</v>
    </oc>
    <nc r="F60">
      <f>ROUND(D60*E60,2)</f>
    </nc>
  </rcc>
  <rcc rId="663" sId="2" numFmtId="4">
    <oc r="F61">
      <v>0</v>
    </oc>
    <nc r="F61">
      <f>ROUND(D61*E61,2)</f>
    </nc>
  </rcc>
  <rcc rId="664" sId="2" numFmtId="4">
    <oc r="F62">
      <v>0</v>
    </oc>
    <nc r="F62">
      <f>ROUND(D62*E62,2)</f>
    </nc>
  </rcc>
  <rcc rId="665" sId="2" numFmtId="4">
    <oc r="F63">
      <v>0</v>
    </oc>
    <nc r="F63">
      <f>ROUND(D63*E63,2)</f>
    </nc>
  </rcc>
  <rcc rId="666" sId="2" numFmtId="4">
    <oc r="F64">
      <v>0</v>
    </oc>
    <nc r="F64">
      <f>ROUND(D64*E64,2)</f>
    </nc>
  </rcc>
  <rcc rId="667" sId="2" numFmtId="4">
    <oc r="F65">
      <v>0</v>
    </oc>
    <nc r="F65">
      <f>ROUND(D65*E65,2)</f>
    </nc>
  </rcc>
  <rcc rId="668" sId="2" numFmtId="4">
    <oc r="F66">
      <v>0</v>
    </oc>
    <nc r="F66">
      <f>ROUND(D66*E66,2)</f>
    </nc>
  </rcc>
  <rcc rId="669" sId="2" numFmtId="4">
    <oc r="F67">
      <v>0</v>
    </oc>
    <nc r="F67">
      <f>ROUND(D67*E67,2)</f>
    </nc>
  </rcc>
  <rcc rId="670" sId="2" numFmtId="4">
    <oc r="F68">
      <v>0</v>
    </oc>
    <nc r="F68">
      <f>ROUND(D68*E68,2)</f>
    </nc>
  </rcc>
  <rcc rId="671" sId="2" numFmtId="4">
    <oc r="F69">
      <v>0</v>
    </oc>
    <nc r="F69">
      <f>ROUND(D69*E69,2)</f>
    </nc>
  </rcc>
  <rcc rId="672" sId="2" numFmtId="4">
    <oc r="F70">
      <v>0</v>
    </oc>
    <nc r="F70">
      <f>ROUND(D70*E70,2)</f>
    </nc>
  </rcc>
  <rcc rId="673" sId="2" numFmtId="4">
    <oc r="F71">
      <v>0</v>
    </oc>
    <nc r="F71">
      <f>ROUND(D71*E71,2)</f>
    </nc>
  </rcc>
  <rcc rId="674" sId="2" numFmtId="4">
    <oc r="F72">
      <v>0</v>
    </oc>
    <nc r="F72">
      <f>ROUND(D72*E72,2)</f>
    </nc>
  </rcc>
  <rcc rId="675" sId="2" numFmtId="4">
    <oc r="F73">
      <v>0</v>
    </oc>
    <nc r="F73">
      <f>ROUND(D73*E73,2)</f>
    </nc>
  </rcc>
  <rcc rId="676" sId="2" numFmtId="4">
    <oc r="F74">
      <v>0</v>
    </oc>
    <nc r="F74">
      <f>ROUND(D74*E74,2)</f>
    </nc>
  </rcc>
  <rcc rId="677" sId="2" numFmtId="4">
    <oc r="F75">
      <v>0</v>
    </oc>
    <nc r="F75">
      <f>ROUND(D75*E75,2)</f>
    </nc>
  </rcc>
  <rcc rId="678" sId="2" numFmtId="4">
    <oc r="F76">
      <v>0</v>
    </oc>
    <nc r="F76">
      <f>ROUND(D76*E76,2)</f>
    </nc>
  </rcc>
  <rcc rId="679" sId="2" numFmtId="4">
    <oc r="F77">
      <v>0</v>
    </oc>
    <nc r="F77">
      <f>ROUND(D77*E77,2)</f>
    </nc>
  </rcc>
  <rcc rId="680" sId="2" numFmtId="4">
    <oc r="F78">
      <v>0</v>
    </oc>
    <nc r="F78">
      <f>ROUND(D78*E78,2)</f>
    </nc>
  </rcc>
  <rcc rId="681" sId="2" numFmtId="4">
    <oc r="F79">
      <v>0</v>
    </oc>
    <nc r="F79">
      <f>ROUND(D79*E79,2)</f>
    </nc>
  </rcc>
  <rcc rId="682" sId="2" numFmtId="4">
    <oc r="F80">
      <v>0</v>
    </oc>
    <nc r="F80">
      <f>ROUND(D80*E80,2)</f>
    </nc>
  </rcc>
  <rcc rId="683" sId="2" numFmtId="4">
    <oc r="F81">
      <v>0</v>
    </oc>
    <nc r="F81">
      <f>ROUND(D81*E81,2)</f>
    </nc>
  </rcc>
  <rcc rId="684" sId="2" numFmtId="4">
    <oc r="F84">
      <v>0</v>
    </oc>
    <nc r="F84">
      <f>ROUND(D84*E84,2)</f>
    </nc>
  </rcc>
  <rcc rId="685" sId="2" numFmtId="4">
    <oc r="F87">
      <v>0</v>
    </oc>
    <nc r="F87">
      <f>ROUND(D87*E87,2)</f>
    </nc>
  </rcc>
  <rcc rId="686" sId="2" numFmtId="4">
    <oc r="F88">
      <v>0</v>
    </oc>
    <nc r="F88">
      <f>ROUND(D88*E88,2)</f>
    </nc>
  </rcc>
  <rcc rId="687" sId="2" numFmtId="4">
    <oc r="F89">
      <v>0</v>
    </oc>
    <nc r="F89">
      <f>ROUND(D89*E89,2)</f>
    </nc>
  </rcc>
  <rcc rId="688" sId="2" numFmtId="4">
    <oc r="F90">
      <v>0</v>
    </oc>
    <nc r="F90">
      <f>ROUND(D90*E90,2)</f>
    </nc>
  </rcc>
  <rcc rId="689" sId="2" numFmtId="4">
    <oc r="F91">
      <v>0</v>
    </oc>
    <nc r="F91">
      <f>ROUND(D91*E91,2)</f>
    </nc>
  </rcc>
  <rcc rId="690" sId="2" numFmtId="4">
    <oc r="F92">
      <v>0</v>
    </oc>
    <nc r="F92">
      <f>ROUND(D92*E92,2)</f>
    </nc>
  </rcc>
  <rcc rId="691" sId="2" numFmtId="4">
    <oc r="F93">
      <v>0</v>
    </oc>
    <nc r="F93">
      <f>ROUND(D93*E93,2)</f>
    </nc>
  </rcc>
  <rcc rId="692" sId="2" numFmtId="4">
    <oc r="F94">
      <v>0</v>
    </oc>
    <nc r="F94">
      <f>ROUND(D94*E94,2)</f>
    </nc>
  </rcc>
  <rcc rId="693" sId="2" numFmtId="4">
    <oc r="F95">
      <v>0</v>
    </oc>
    <nc r="F95">
      <f>ROUND(D95*E95,2)</f>
    </nc>
  </rcc>
  <rcc rId="694" sId="2" numFmtId="4">
    <oc r="F96">
      <v>0</v>
    </oc>
    <nc r="F96">
      <f>ROUND(D96*E96,2)</f>
    </nc>
  </rcc>
  <rcc rId="695" sId="2" numFmtId="4">
    <oc r="F97">
      <v>0</v>
    </oc>
    <nc r="F97">
      <f>ROUND(D97*E97,2)</f>
    </nc>
  </rcc>
  <rcc rId="696" sId="2" numFmtId="4">
    <oc r="F99">
      <v>0</v>
    </oc>
    <nc r="F99">
      <f>ROUND(D99*E99,2)</f>
    </nc>
  </rcc>
  <rcc rId="697" sId="2" numFmtId="4">
    <oc r="F100">
      <v>0</v>
    </oc>
    <nc r="F100">
      <f>ROUND(D100*E100,2)</f>
    </nc>
  </rcc>
  <rcc rId="698" sId="2" numFmtId="4">
    <oc r="F101">
      <v>0</v>
    </oc>
    <nc r="F101">
      <f>ROUND(D101*E101,2)</f>
    </nc>
  </rcc>
  <rcc rId="699" sId="2" numFmtId="4">
    <oc r="F102">
      <v>0</v>
    </oc>
    <nc r="F102">
      <f>ROUND(D102*E102,2)</f>
    </nc>
  </rcc>
  <rcc rId="700" sId="2">
    <oc r="F85">
      <v>0</v>
    </oc>
    <nc r="F85"/>
  </rcc>
  <rcc rId="701" sId="2">
    <oc r="F86">
      <v>0</v>
    </oc>
    <nc r="F86"/>
  </rcc>
  <rcc rId="702" sId="2">
    <oc r="F83">
      <v>0</v>
    </oc>
    <nc r="F83">
      <f>ROUND(D83*E83,2)</f>
    </nc>
  </rcc>
  <rfmt sheetId="2" sqref="F82" start="0" length="0">
    <dxf/>
  </rfmt>
  <rcc rId="703" sId="2">
    <oc r="F82">
      <v>0</v>
    </oc>
    <nc r="F82"/>
  </rcc>
  <rcv guid="{933CB3D0-5B85-4ECA-B062-26A0D4ED3A18}" action="delete"/>
  <rcv guid="{933CB3D0-5B85-4ECA-B062-26A0D4ED3A18}"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F82" start="0" length="0">
    <dxf/>
  </rfmt>
  <rfmt sheetId="2" sqref="F82">
    <dxf>
      <numFmt numFmtId="170" formatCode="0.000"/>
    </dxf>
  </rfmt>
  <rfmt sheetId="2" sqref="F82">
    <dxf>
      <numFmt numFmtId="2" formatCode="0.00"/>
    </dxf>
  </rfmt>
  <rfmt sheetId="2" sqref="F82">
    <dxf>
      <numFmt numFmtId="170" formatCode="0.000"/>
    </dxf>
  </rfmt>
  <rfmt sheetId="2" sqref="F82">
    <dxf>
      <numFmt numFmtId="2" formatCode="0.00"/>
    </dxf>
  </rfmt>
  <rcc rId="704" sId="2">
    <oc r="F81">
      <f>ROUND(D81*E81,2)</f>
    </oc>
    <nc r="F81">
      <f>ROUND(D81*E81,2)</f>
    </nc>
  </rcc>
  <rcc rId="705" sId="2" numFmtId="4">
    <oc r="F83">
      <f>ROUND(D83*E83,2)</f>
    </oc>
    <nc r="F83">
      <f>ROUND(D83*E83,2)</f>
    </nc>
  </rcc>
  <rcc rId="706" sId="2">
    <oc r="F84">
      <f>ROUND(D84*E84,2)</f>
    </oc>
    <nc r="F84">
      <f>ROUND(D84*E84,2)</f>
    </nc>
  </rcc>
  <rcc rId="707" sId="2" numFmtId="4">
    <nc r="F82">
      <f>ROUND(D82*E82,2)</f>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108" start="0" length="0">
    <dxf>
      <border>
        <left style="medium">
          <color indexed="64"/>
        </left>
        <right style="medium">
          <color indexed="64"/>
        </right>
        <top style="medium">
          <color indexed="64"/>
        </top>
        <bottom style="medium">
          <color indexed="64"/>
        </bottom>
      </border>
    </dxf>
  </rfmt>
  <rfmt sheetId="2" sqref="D108" start="0" length="0">
    <dxf>
      <border>
        <left style="medium">
          <color indexed="64"/>
        </left>
        <right style="medium">
          <color indexed="64"/>
        </right>
        <top style="medium">
          <color indexed="64"/>
        </top>
        <bottom style="medium">
          <color indexed="64"/>
        </bottom>
      </border>
    </dxf>
  </rfmt>
  <rfmt sheetId="2" sqref="E108" start="0" length="0">
    <dxf>
      <border>
        <left style="medium">
          <color indexed="64"/>
        </left>
        <right style="medium">
          <color indexed="64"/>
        </right>
        <top style="medium">
          <color indexed="64"/>
        </top>
        <bottom style="medium">
          <color indexed="64"/>
        </bottom>
      </border>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9" sId="2" ref="A11:XFD11" action="deleteRow">
    <rfmt sheetId="2" xfDxf="1" sqref="A11:XFD11" start="0" length="0">
      <dxf>
        <font>
          <sz val="14"/>
          <name val="Times New Roman"/>
          <scheme val="none"/>
        </font>
      </dxf>
    </rfmt>
    <rcc rId="0" sId="2" dxf="1">
      <nc r="A11">
        <v>4</v>
      </nc>
      <ndxf>
        <font>
          <sz val="12"/>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name val="Times New Roman"/>
          <scheme val="none"/>
        </font>
        <alignment horizontal="left" vertical="center" wrapText="1" readingOrder="0"/>
        <border outline="0">
          <left style="medium">
            <color indexed="64"/>
          </left>
          <right style="medium">
            <color indexed="64"/>
          </right>
          <top style="medium">
            <color indexed="64"/>
          </top>
          <bottom style="medium">
            <color indexed="64"/>
          </bottom>
        </border>
      </dxf>
    </rfmt>
    <rcc rId="0" sId="2" dxf="1">
      <nc r="C11">
        <v>1</v>
      </nc>
      <ndxf>
        <font>
          <sz val="12"/>
          <color auto="1"/>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cc rId="0" sId="2" dxf="1">
      <nc r="D11">
        <v>15</v>
      </nc>
      <ndxf>
        <font>
          <sz val="12"/>
          <name val="Times New Roman"/>
          <scheme val="none"/>
        </font>
        <alignment horizontal="center" vertical="center" readingOrder="0"/>
        <border outline="0">
          <bottom style="medium">
            <color indexed="64"/>
          </bottom>
        </border>
      </ndxf>
    </rcc>
    <rfmt sheetId="2" sqref="E11" start="0" length="0">
      <dxf>
        <font>
          <b/>
          <sz val="14"/>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1" start="0" length="0">
      <dxf>
        <font>
          <b/>
          <sz val="14"/>
          <name val="Times New Roman"/>
          <scheme val="none"/>
        </font>
        <alignment horizontal="center" vertical="center" wrapText="1" readingOrder="0"/>
        <border outline="0">
          <right style="medium">
            <color indexed="64"/>
          </right>
          <bottom style="medium">
            <color indexed="64"/>
          </bottom>
        </border>
      </dxf>
    </rfmt>
  </rrc>
  <rrc rId="30" sId="2" ref="A11:XFD11" action="deleteRow">
    <rfmt sheetId="2" xfDxf="1" sqref="A11:XFD11" start="0" length="0">
      <dxf>
        <font>
          <sz val="12"/>
          <name val="Times New Roman"/>
          <scheme val="none"/>
        </font>
      </dxf>
    </rfmt>
    <rcc rId="0" sId="2" dxf="1">
      <nc r="A11">
        <v>5</v>
      </nc>
      <ndxf>
        <font>
          <sz val="12"/>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name val="Times New Roman"/>
          <scheme val="none"/>
        </font>
        <alignment vertical="center" wrapText="1" readingOrder="0"/>
        <border outline="0">
          <left style="medium">
            <color indexed="64"/>
          </left>
          <right style="medium">
            <color indexed="64"/>
          </right>
          <top style="medium">
            <color indexed="64"/>
          </top>
        </border>
      </dxf>
    </rfmt>
    <rcc rId="0" sId="2" dxf="1">
      <nc r="C11" t="inlineStr">
        <is>
          <t>kompl.</t>
        </is>
      </nc>
      <ndxf>
        <font>
          <sz val="12"/>
          <name val="Times New Roman"/>
          <scheme val="none"/>
        </font>
        <alignment horizontal="center" vertical="center" wrapText="1" readingOrder="0"/>
        <border outline="0">
          <left style="medium">
            <color indexed="64"/>
          </left>
          <right style="medium">
            <color indexed="64"/>
          </right>
          <top style="medium">
            <color indexed="64"/>
          </top>
        </border>
      </ndxf>
    </rcc>
    <rcc rId="0" sId="2" dxf="1">
      <nc r="D11">
        <v>1</v>
      </nc>
      <ndxf>
        <font>
          <sz val="12"/>
          <name val="Times New Roman"/>
          <scheme val="none"/>
        </font>
        <alignment horizontal="center" vertical="center" wrapText="1" readingOrder="0"/>
        <border outline="0">
          <left style="medium">
            <color indexed="64"/>
          </left>
          <right style="medium">
            <color indexed="64"/>
          </right>
          <top style="medium">
            <color indexed="64"/>
          </top>
        </border>
      </ndxf>
    </rcc>
    <rfmt sheetId="2" sqref="E11" start="0" length="0">
      <dxf>
        <font>
          <b/>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1" start="0" length="0">
      <dxf>
        <font>
          <b/>
          <sz val="12"/>
          <name val="Times New Roman"/>
          <scheme val="none"/>
        </font>
        <alignment horizontal="center" vertical="center" wrapText="1" readingOrder="0"/>
        <border outline="0">
          <right style="medium">
            <color indexed="64"/>
          </right>
          <bottom style="medium">
            <color indexed="64"/>
          </bottom>
        </border>
      </dxf>
    </rfmt>
  </rrc>
  <rrc rId="31" sId="2" ref="A11:XFD11" action="deleteRow">
    <rfmt sheetId="2" xfDxf="1" sqref="A11:XFD11" start="0" length="0">
      <dxf>
        <font>
          <sz val="12"/>
          <name val="Times New Roman"/>
          <scheme val="none"/>
        </font>
      </dxf>
    </rfmt>
    <rcc rId="0" sId="2" dxf="1">
      <nc r="A11">
        <v>6</v>
      </nc>
      <ndxf>
        <font>
          <sz val="12"/>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name val="Times New Roman"/>
          <scheme val="none"/>
        </font>
        <alignment horizontal="left" vertical="center" wrapText="1" readingOrder="0"/>
        <border outline="0">
          <left style="medium">
            <color indexed="64"/>
          </left>
          <right style="medium">
            <color indexed="64"/>
          </right>
          <top style="medium">
            <color indexed="64"/>
          </top>
          <bottom style="medium">
            <color indexed="64"/>
          </bottom>
        </border>
      </dxf>
    </rfmt>
    <rcc rId="0" sId="2" dxf="1">
      <nc r="C11" t="inlineStr">
        <is>
          <t>vnt.</t>
        </is>
      </nc>
      <n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cc rId="0" sId="2" dxf="1">
      <nc r="D11">
        <v>1</v>
      </nc>
      <n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11"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1"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rc>
  <rrc rId="32" sId="2" ref="A11:XFD11" action="deleteRow">
    <rfmt sheetId="2" xfDxf="1" sqref="A11:XFD11" start="0" length="0"/>
    <rcc rId="0" sId="2" dxf="1">
      <nc r="A11">
        <v>7</v>
      </nc>
      <ndxf>
        <font>
          <sz val="12"/>
          <color theme="1"/>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color theme="1"/>
          <name val="Times New Roman"/>
          <scheme val="none"/>
        </font>
        <alignment horizontal="left" vertical="center" wrapText="1" readingOrder="0"/>
        <border outline="0">
          <left style="medium">
            <color indexed="64"/>
          </left>
          <right style="medium">
            <color indexed="64"/>
          </right>
          <top style="medium">
            <color indexed="64"/>
          </top>
          <bottom style="medium">
            <color indexed="64"/>
          </bottom>
        </border>
      </dxf>
    </rfmt>
    <rcc rId="0" sId="2" dxf="1">
      <nc r="C11" t="inlineStr">
        <is>
          <t>vnt.</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cc rId="0" sId="2" dxf="1">
      <nc r="D11">
        <v>1</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11" start="0" length="0">
      <dxf>
        <font>
          <sz val="12"/>
          <color theme="1"/>
          <name val="Times New Roman"/>
          <scheme val="none"/>
        </font>
        <alignment vertical="center" wrapText="1" readingOrder="0"/>
        <border outline="0">
          <right style="medium">
            <color indexed="64"/>
          </right>
        </border>
      </dxf>
    </rfmt>
    <rfmt sheetId="2" sqref="F11" start="0" length="0">
      <dxf>
        <font>
          <sz val="12"/>
          <color theme="1"/>
          <name val="Times New Roman"/>
          <scheme val="none"/>
        </font>
        <alignment vertical="center" wrapText="1" readingOrder="0"/>
        <border outline="0">
          <right style="medium">
            <color indexed="64"/>
          </right>
        </border>
      </dxf>
    </rfmt>
  </rrc>
  <rrc rId="33" sId="2" ref="A11:XFD11" action="deleteRow">
    <rfmt sheetId="2" xfDxf="1" sqref="A11:XFD11" start="0" length="0"/>
    <rcc rId="0" sId="2" dxf="1">
      <nc r="A11">
        <v>8</v>
      </nc>
      <ndxf>
        <font>
          <sz val="12"/>
          <color theme="1"/>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color theme="1"/>
          <name val="Times New Roman"/>
          <scheme val="none"/>
        </font>
        <alignment horizontal="justify" vertical="center" wrapText="1" readingOrder="0"/>
        <border outline="0">
          <left style="medium">
            <color indexed="64"/>
          </left>
          <right style="medium">
            <color indexed="64"/>
          </right>
          <top style="medium">
            <color indexed="64"/>
          </top>
          <bottom style="medium">
            <color indexed="64"/>
          </bottom>
        </border>
      </dxf>
    </rfmt>
    <rcc rId="0" sId="2" dxf="1">
      <nc r="C11" t="inlineStr">
        <is>
          <t>kompl.</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cc rId="0" sId="2" dxf="1">
      <nc r="D11">
        <v>1</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11" start="0" length="0">
      <dxf>
        <font>
          <sz val="12"/>
          <color theme="1"/>
          <name val="Times New Roman"/>
          <scheme val="none"/>
        </font>
        <alignment vertical="center" wrapText="1" readingOrder="0"/>
        <border outline="0">
          <right style="medium">
            <color indexed="64"/>
          </right>
        </border>
      </dxf>
    </rfmt>
    <rfmt sheetId="2" sqref="F11" start="0" length="0">
      <dxf>
        <font>
          <sz val="12"/>
          <color theme="1"/>
          <name val="Times New Roman"/>
          <scheme val="none"/>
        </font>
        <alignment vertical="center" wrapText="1" readingOrder="0"/>
        <border outline="0">
          <right style="medium">
            <color indexed="64"/>
          </right>
        </border>
      </dxf>
    </rfmt>
  </rrc>
  <rrc rId="34" sId="2" ref="A11:XFD11" action="deleteRow">
    <rfmt sheetId="2" xfDxf="1" sqref="A11:XFD11" start="0" length="0">
      <dxf>
        <font>
          <sz val="12"/>
          <name val="Times New Roman"/>
          <scheme val="none"/>
        </font>
      </dxf>
    </rfmt>
    <rcc rId="0" sId="2" dxf="1">
      <nc r="A11">
        <v>9</v>
      </nc>
      <ndxf>
        <font>
          <sz val="12"/>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name val="Times New Roman"/>
          <scheme val="none"/>
        </font>
        <alignment vertical="center" wrapText="1" readingOrder="0"/>
        <border outline="0">
          <left style="medium">
            <color indexed="64"/>
          </left>
          <right style="medium">
            <color indexed="64"/>
          </right>
          <top style="medium">
            <color indexed="64"/>
          </top>
        </border>
      </dxf>
    </rfmt>
    <rcc rId="0" sId="2" dxf="1">
      <nc r="C11" t="inlineStr">
        <is>
          <t>kompl.</t>
        </is>
      </nc>
      <ndxf>
        <font>
          <sz val="12"/>
          <name val="Times New Roman"/>
          <scheme val="none"/>
        </font>
        <alignment horizontal="center" vertical="center" wrapText="1" readingOrder="0"/>
        <border outline="0">
          <left style="medium">
            <color indexed="64"/>
          </left>
          <right style="medium">
            <color indexed="64"/>
          </right>
          <top style="medium">
            <color indexed="64"/>
          </top>
        </border>
      </ndxf>
    </rcc>
    <rcc rId="0" sId="2" dxf="1">
      <nc r="D11">
        <v>1</v>
      </nc>
      <ndxf>
        <font>
          <sz val="12"/>
          <name val="Times New Roman"/>
          <scheme val="none"/>
        </font>
        <alignment horizontal="center" vertical="center" wrapText="1" readingOrder="0"/>
        <border outline="0">
          <left style="medium">
            <color indexed="64"/>
          </left>
          <right style="medium">
            <color indexed="64"/>
          </right>
          <top style="medium">
            <color indexed="64"/>
          </top>
        </border>
      </ndxf>
    </rcc>
    <rfmt sheetId="2" sqref="E11"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1"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rc>
  <rrc rId="35" sId="2" ref="A11:XFD11" action="deleteRow">
    <rfmt sheetId="2" xfDxf="1" sqref="A11:XFD11" start="0" length="0">
      <dxf>
        <font>
          <sz val="12"/>
          <name val="Times New Roman"/>
          <scheme val="none"/>
        </font>
      </dxf>
    </rfmt>
    <rcc rId="0" sId="2" dxf="1">
      <nc r="A11">
        <v>10</v>
      </nc>
      <ndxf>
        <font>
          <sz val="12"/>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name val="Times New Roman"/>
          <scheme val="none"/>
        </font>
        <alignment horizontal="left" vertical="center" wrapText="1" readingOrder="0"/>
        <border outline="0">
          <left style="medium">
            <color indexed="64"/>
          </left>
          <right style="medium">
            <color indexed="64"/>
          </right>
          <top style="medium">
            <color indexed="64"/>
          </top>
          <bottom style="medium">
            <color indexed="64"/>
          </bottom>
        </border>
      </dxf>
    </rfmt>
    <rcc rId="0" sId="2" dxf="1">
      <nc r="C11" t="inlineStr">
        <is>
          <t>vnt.</t>
        </is>
      </nc>
      <n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cc rId="0" sId="2" dxf="1">
      <nc r="D11">
        <v>1</v>
      </nc>
      <n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11"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1"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rc>
  <rrc rId="36" sId="2" ref="A11:XFD11" action="deleteRow">
    <rfmt sheetId="2" xfDxf="1" sqref="A11:XFD11" start="0" length="0"/>
    <rcc rId="0" sId="2" dxf="1">
      <nc r="A11">
        <v>11</v>
      </nc>
      <ndxf>
        <font>
          <sz val="12"/>
          <color theme="1"/>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11" start="0" length="0">
      <dxf>
        <font>
          <sz val="12"/>
          <color theme="1"/>
          <name val="Times New Roman"/>
          <scheme val="none"/>
        </font>
        <alignment horizontal="left" vertical="center" wrapText="1" readingOrder="0"/>
        <border outline="0">
          <left style="medium">
            <color indexed="64"/>
          </left>
          <right style="medium">
            <color indexed="64"/>
          </right>
          <top style="medium">
            <color indexed="64"/>
          </top>
          <bottom style="medium">
            <color indexed="64"/>
          </bottom>
        </border>
      </dxf>
    </rfmt>
    <rcc rId="0" sId="2" dxf="1">
      <nc r="C11" t="inlineStr">
        <is>
          <t>kompl.</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cc rId="0" sId="2" dxf="1">
      <nc r="D11">
        <v>1</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11" start="0" length="0">
      <dxf>
        <font>
          <sz val="12"/>
          <color theme="1"/>
          <name val="Times New Roman"/>
          <scheme val="none"/>
        </font>
        <alignment vertical="center" wrapText="1" readingOrder="0"/>
        <border outline="0">
          <right style="medium">
            <color indexed="64"/>
          </right>
        </border>
      </dxf>
    </rfmt>
    <rfmt sheetId="2" sqref="F11" start="0" length="0">
      <dxf>
        <font>
          <sz val="12"/>
          <color theme="1"/>
          <name val="Times New Roman"/>
          <scheme val="none"/>
        </font>
        <alignment vertical="center" wrapText="1" readingOrder="0"/>
        <border outline="0">
          <right style="medium">
            <color indexed="64"/>
          </right>
        </border>
      </dxf>
    </rfmt>
  </rrc>
  <rcc rId="37" sId="2">
    <oc r="A12" t="inlineStr">
      <is>
        <t>3. REVERSINIO REDUKTORIAUS MONTAVIMO DARBAI</t>
      </is>
    </oc>
    <nc r="A12" t="inlineStr">
      <is>
        <t>2.1.. REVERSINIO REDUKTORIAUS MONTAVIMO DARBAI</t>
      </is>
    </nc>
  </rcc>
  <rrc rId="38" sId="2" ref="A13:XFD13" action="deleteRow">
    <rfmt sheetId="2" xfDxf="1" sqref="A13:XFD13" start="0" length="0">
      <dxf>
        <font>
          <sz val="12"/>
          <name val="Times New Roman"/>
          <scheme val="none"/>
        </font>
      </dxf>
    </rfmt>
    <rcc rId="0" sId="2" dxf="1">
      <nc r="A13">
        <v>15</v>
      </nc>
      <ndxf>
        <font>
          <sz val="12"/>
          <name val="Times New Roman"/>
          <scheme val="none"/>
        </font>
        <alignment horizontal="center" vertical="center" readingOrder="0"/>
        <border outline="0">
          <left style="medium">
            <color indexed="64"/>
          </left>
          <top style="medium">
            <color indexed="64"/>
          </top>
          <bottom style="medium">
            <color indexed="64"/>
          </bottom>
        </border>
      </ndxf>
    </rcc>
    <rfmt sheetId="2" sqref="B13" start="0" length="0">
      <dxf>
        <font>
          <sz val="12"/>
          <color auto="1"/>
          <name val="Times New Roman"/>
          <scheme val="none"/>
        </font>
        <alignment vertical="center" wrapText="1" readingOrder="0"/>
        <border outline="0">
          <left style="medium">
            <color indexed="64"/>
          </left>
          <right style="medium">
            <color indexed="64"/>
          </right>
          <top style="medium">
            <color rgb="FF000000"/>
          </top>
        </border>
      </dxf>
    </rfmt>
    <rcc rId="0" sId="2" dxf="1">
      <nc r="C13" t="inlineStr">
        <is>
          <t>vnt.</t>
        </is>
      </nc>
      <ndxf>
        <font>
          <sz val="12"/>
          <name val="Times New Roman"/>
          <scheme val="none"/>
        </font>
        <alignment horizontal="center" vertical="center" wrapText="1" readingOrder="0"/>
        <border outline="0">
          <left style="medium">
            <color indexed="64"/>
          </left>
          <right style="medium">
            <color indexed="64"/>
          </right>
          <top style="medium">
            <color indexed="64"/>
          </top>
        </border>
      </ndxf>
    </rcc>
    <rcc rId="0" sId="2" dxf="1">
      <nc r="D13">
        <v>1</v>
      </nc>
      <ndxf>
        <font>
          <sz val="12"/>
          <name val="Times New Roman"/>
          <scheme val="none"/>
        </font>
        <alignment horizontal="center" vertical="center" wrapText="1" readingOrder="0"/>
        <border outline="0">
          <left style="medium">
            <color indexed="64"/>
          </left>
          <right style="medium">
            <color indexed="64"/>
          </right>
          <top style="medium">
            <color indexed="64"/>
          </top>
        </border>
      </ndxf>
    </rcc>
    <rfmt sheetId="2" sqref="E13"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3"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rc>
  <rrc rId="39" sId="2" ref="A13:XFD13" action="deleteRow">
    <rfmt sheetId="2" xfDxf="1" sqref="A13:XFD13" start="0" length="0"/>
    <rcc rId="0" sId="2" dxf="1">
      <nc r="A13">
        <v>16</v>
      </nc>
      <ndxf>
        <font>
          <sz val="12"/>
          <color theme="1"/>
          <name val="Times New Roman"/>
          <scheme val="none"/>
        </font>
        <alignment horizontal="center" vertical="center" wrapText="1" readingOrder="0"/>
        <border outline="0">
          <left style="medium">
            <color indexed="64"/>
          </left>
          <right style="medium">
            <color indexed="64"/>
          </right>
          <top style="medium">
            <color rgb="FF000000"/>
          </top>
        </border>
      </ndxf>
    </rcc>
    <rfmt sheetId="2" sqref="B13" start="0" length="0">
      <dxf>
        <font>
          <sz val="12"/>
          <color theme="1"/>
          <name val="Times New Roman"/>
          <scheme val="none"/>
        </font>
        <alignment vertical="center" wrapText="1" readingOrder="0"/>
        <border outline="0">
          <left style="medium">
            <color indexed="64"/>
          </left>
          <right style="medium">
            <color indexed="64"/>
          </right>
          <top style="medium">
            <color indexed="64"/>
          </top>
        </border>
      </dxf>
    </rfmt>
    <rcc rId="0" sId="2" dxf="1">
      <nc r="C13" t="inlineStr">
        <is>
          <t>kompl.</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cc rId="0" sId="2" dxf="1">
      <nc r="D13">
        <v>1</v>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fmt sheetId="2" sqref="E1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F1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rc>
  <rrc rId="40" sId="2" ref="A13:XFD13" action="deleteRow">
    <rfmt sheetId="2" xfDxf="1" sqref="A13:XFD13" start="0" length="0"/>
    <rcc rId="0" sId="2" dxf="1">
      <nc r="A13">
        <v>17</v>
      </nc>
      <ndxf>
        <font>
          <sz val="12"/>
          <color theme="1"/>
          <name val="Times New Roman"/>
          <scheme val="none"/>
        </font>
        <alignment horizontal="center" vertical="center" wrapText="1" readingOrder="0"/>
        <border outline="0">
          <left style="medium">
            <color indexed="64"/>
          </left>
          <right style="medium">
            <color indexed="64"/>
          </right>
          <top style="medium">
            <color rgb="FF000000"/>
          </top>
        </border>
      </ndxf>
    </rcc>
    <rfmt sheetId="2" sqref="B13" start="0" length="0">
      <dxf>
        <font>
          <sz val="12"/>
          <color theme="1"/>
          <name val="Times New Roman"/>
          <scheme val="none"/>
        </font>
        <alignment vertical="center" wrapText="1" readingOrder="0"/>
        <border outline="0">
          <left style="medium">
            <color indexed="64"/>
          </left>
          <right style="medium">
            <color indexed="64"/>
          </right>
          <top style="medium">
            <color indexed="64"/>
          </top>
        </border>
      </dxf>
    </rfmt>
    <rcc rId="0" sId="2" dxf="1">
      <nc r="C13" t="inlineStr">
        <is>
          <t>kompl.</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cc rId="0" sId="2" dxf="1">
      <nc r="D13">
        <v>1</v>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fmt sheetId="2" sqref="E13" start="0" length="0">
      <dxf>
        <font>
          <sz val="12"/>
          <color theme="1"/>
          <name val="Times New Roman"/>
          <scheme val="none"/>
        </font>
        <alignment vertical="center" wrapText="1" readingOrder="0"/>
        <border outline="0">
          <right style="medium">
            <color indexed="64"/>
          </right>
        </border>
      </dxf>
    </rfmt>
    <rfmt sheetId="2" sqref="F13" start="0" length="0">
      <dxf>
        <font>
          <sz val="12"/>
          <color theme="1"/>
          <name val="Times New Roman"/>
          <scheme val="none"/>
        </font>
        <alignment vertical="center" wrapText="1" readingOrder="0"/>
        <border outline="0">
          <right style="medium">
            <color indexed="64"/>
          </right>
        </border>
      </dxf>
    </rfmt>
  </rrc>
  <rrc rId="41" sId="2" ref="A13:XFD13" action="deleteRow">
    <rfmt sheetId="2" xfDxf="1" sqref="A13:XFD13" start="0" length="0"/>
    <rcc rId="0" sId="2" dxf="1">
      <nc r="A13">
        <v>18</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B1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cc rId="0" sId="2" dxf="1">
      <nc r="C13" t="inlineStr">
        <is>
          <t>kompl. </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cc rId="0" sId="2" dxf="1">
      <nc r="D13" t="inlineStr">
        <is>
          <t> 1</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1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F1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rc>
  <rcc rId="42" sId="2">
    <oc r="A15">
      <v>21</v>
    </oc>
    <nc r="A15">
      <v>4</v>
    </nc>
  </rcc>
  <rcc rId="43" sId="2">
    <oc r="A16">
      <v>22</v>
    </oc>
    <nc r="A16">
      <v>5</v>
    </nc>
  </rcc>
  <rcc rId="44" sId="2">
    <oc r="A17">
      <v>23</v>
    </oc>
    <nc r="A17">
      <v>6</v>
    </nc>
  </rcc>
  <rcc rId="45" sId="2">
    <oc r="A18">
      <v>24</v>
    </oc>
    <nc r="A18">
      <v>7</v>
    </nc>
  </rcc>
  <rcc rId="46" sId="2">
    <oc r="A19">
      <v>25</v>
    </oc>
    <nc r="A19">
      <v>8</v>
    </nc>
  </rcc>
  <rcc rId="47" sId="2">
    <oc r="A20">
      <v>26</v>
    </oc>
    <nc r="A20">
      <v>9</v>
    </nc>
  </rcc>
  <rcc rId="48" sId="2">
    <oc r="A21">
      <v>27</v>
    </oc>
    <nc r="A21">
      <v>10</v>
    </nc>
  </rcc>
  <rcc rId="49" sId="2">
    <oc r="A22">
      <v>28</v>
    </oc>
    <nc r="A22">
      <v>11</v>
    </nc>
  </rcc>
  <rcc rId="50" sId="2">
    <oc r="A23">
      <v>29</v>
    </oc>
    <nc r="A23">
      <v>12</v>
    </nc>
  </rcc>
  <rcc rId="51" sId="2">
    <oc r="A24">
      <v>30</v>
    </oc>
    <nc r="A24">
      <v>13</v>
    </nc>
  </rcc>
  <rcc rId="52" sId="2">
    <oc r="A25">
      <v>31</v>
    </oc>
    <nc r="A25">
      <v>14</v>
    </nc>
  </rcc>
  <rcc rId="53" sId="2">
    <oc r="A26">
      <v>32</v>
    </oc>
    <nc r="A26">
      <v>15</v>
    </nc>
  </rcc>
  <rcc rId="54" sId="2">
    <oc r="A27">
      <v>33</v>
    </oc>
    <nc r="A27">
      <v>16</v>
    </nc>
  </rcc>
  <rcc rId="55" sId="2">
    <oc r="A28">
      <v>34</v>
    </oc>
    <nc r="A28">
      <v>17</v>
    </nc>
  </rcc>
  <rcc rId="56" sId="2">
    <oc r="A29">
      <v>35</v>
    </oc>
    <nc r="A29">
      <v>18</v>
    </nc>
  </rcc>
  <rcc rId="57" sId="2">
    <oc r="A30">
      <v>36</v>
    </oc>
    <nc r="A30">
      <v>19</v>
    </nc>
  </rcc>
  <rcc rId="58" sId="2">
    <oc r="A31">
      <v>37</v>
    </oc>
    <nc r="A31">
      <v>20</v>
    </nc>
  </rcc>
  <rcc rId="59" sId="2">
    <oc r="A32">
      <v>38</v>
    </oc>
    <nc r="A32">
      <v>21</v>
    </nc>
  </rcc>
  <rcc rId="60" sId="2">
    <oc r="A33">
      <v>39</v>
    </oc>
    <nc r="A33">
      <v>22</v>
    </nc>
  </rcc>
  <rcc rId="61" sId="2">
    <oc r="F34" t="inlineStr">
      <is>
        <t>Ar darom?</t>
      </is>
    </oc>
    <nc r="F34"/>
  </rcc>
  <rfmt sheetId="2" sqref="A31:D34" start="0" length="2147483647">
    <dxf>
      <font>
        <color auto="1"/>
      </font>
    </dxf>
  </rfmt>
  <rcc rId="62" sId="2">
    <oc r="A34">
      <v>40</v>
    </oc>
    <nc r="A34">
      <v>23</v>
    </nc>
  </rcc>
  <rrc rId="63" sId="2" ref="A31:XFD31" action="insertRow"/>
  <rfmt sheetId="2" sqref="B31" start="0" length="0">
    <dxf>
      <border>
        <left style="medium">
          <color indexed="64"/>
        </left>
        <right style="medium">
          <color indexed="64"/>
        </right>
        <top style="medium">
          <color indexed="64"/>
        </top>
        <bottom style="medium">
          <color indexed="64"/>
        </bottom>
      </border>
    </dxf>
  </rfmt>
  <rfmt sheetId="2" sqref="B31" start="0" length="0">
    <dxf>
      <font>
        <b/>
        <sz val="12"/>
        <name val="Times New Roman"/>
        <scheme val="none"/>
      </font>
    </dxf>
  </rfmt>
  <rcc rId="64" sId="2" odxf="1" dxf="1">
    <nc r="B31" t="inlineStr">
      <is>
        <t>4.2. Pagalbinis varytuvas, vairas ir šoninė stūma.</t>
      </is>
    </nc>
    <ndxf>
      <font>
        <sz val="10"/>
        <name val="Times New Roman"/>
        <scheme val="none"/>
      </font>
    </ndxf>
  </rcc>
  <rfmt sheetId="2" sqref="B31" start="0" length="2147483647">
    <dxf>
      <font>
        <sz val="12"/>
      </font>
    </dxf>
  </rfmt>
  <rrc rId="65" sId="2" ref="A36:XFD36" action="insertRow"/>
  <rrc rId="66" sId="2" ref="A36:XFD36" action="insertRow"/>
  <rfmt sheetId="2" sqref="B37" start="0" length="0">
    <dxf>
      <border>
        <left style="medium">
          <color indexed="64"/>
        </left>
        <right style="medium">
          <color indexed="64"/>
        </right>
        <top style="medium">
          <color indexed="64"/>
        </top>
        <bottom style="medium">
          <color indexed="64"/>
        </bottom>
      </border>
    </dxf>
  </rfmt>
  <rfmt sheetId="2" sqref="C37" start="0" length="0">
    <dxf>
      <border>
        <left style="medium">
          <color indexed="64"/>
        </left>
        <right style="medium">
          <color indexed="64"/>
        </right>
        <top style="medium">
          <color indexed="64"/>
        </top>
        <bottom style="medium">
          <color indexed="64"/>
        </bottom>
      </border>
    </dxf>
  </rfmt>
  <rfmt sheetId="2" sqref="D37" start="0" length="0">
    <dxf>
      <border>
        <left style="medium">
          <color indexed="64"/>
        </left>
        <right style="medium">
          <color indexed="64"/>
        </right>
        <top style="medium">
          <color indexed="64"/>
        </top>
        <bottom style="medium">
          <color indexed="64"/>
        </bottom>
      </border>
    </dxf>
  </rfmt>
  <rfmt sheetId="2" sqref="F37" start="0" length="0">
    <dxf>
      <border>
        <left style="medium">
          <color indexed="64"/>
        </left>
        <right style="medium">
          <color indexed="64"/>
        </right>
        <top style="medium">
          <color indexed="64"/>
        </top>
        <bottom style="medium">
          <color indexed="64"/>
        </bottom>
      </border>
    </dxf>
  </rfmt>
  <rfmt sheetId="2" sqref="E37" start="0" length="0">
    <dxf>
      <border>
        <left style="medium">
          <color indexed="64"/>
        </left>
        <right style="medium">
          <color indexed="64"/>
        </right>
        <top style="medium">
          <color indexed="64"/>
        </top>
        <bottom style="medium">
          <color indexed="64"/>
        </bottom>
      </border>
    </dxf>
  </rfmt>
  <rcc rId="67" sId="2" odxf="1" dxf="1">
    <nc r="B36" t="inlineStr">
      <is>
        <t>Atlikti varytuvo Schottel kapitalinį remontą, vadovaujantis gamintojo rekomendacijomis, susidėvėjusias dalis pakeisti naujomis. Pateikti remonto, atliktų matavimų, pakeistų dalių ataskaitą.</t>
      </is>
    </nc>
    <ndxf>
      <border outline="0">
        <left style="medium">
          <color indexed="64"/>
        </left>
        <top style="medium">
          <color indexed="64"/>
        </top>
        <bottom style="medium">
          <color indexed="64"/>
        </bottom>
      </border>
    </ndxf>
  </rcc>
  <rcc rId="68" sId="2">
    <nc r="C36" t="inlineStr">
      <is>
        <t>kompl.</t>
      </is>
    </nc>
  </rcc>
  <rcc rId="69" sId="2">
    <nc r="D36">
      <v>1</v>
    </nc>
  </rcc>
  <rcc rId="70" sId="2">
    <nc r="B37" t="inlineStr">
      <is>
        <t>Pakeisti Schottel įrenginio sistemos alyvą nauja (10 litrų), seną alyvą utilizuoti.</t>
      </is>
    </nc>
  </rcc>
  <rcc rId="71" sId="2">
    <oc r="A43">
      <v>45</v>
    </oc>
    <nc r="A43"/>
  </rcc>
  <rcc rId="72" sId="2">
    <oc r="B43" t="inlineStr">
      <is>
        <t>Atlikti varytuvo Schottel kapitalinį remontą, vadovaujantis gamintojo rekomendacijomis, susidėvėjusias dalis pakeisti naujomis. Pateikti remonto, atliktų matavimų, pakeistų dalių ataskaitą.</t>
      </is>
    </oc>
    <nc r="B43"/>
  </rcc>
  <rcc rId="73" sId="2">
    <oc r="C43" t="inlineStr">
      <is>
        <t>kompl.</t>
      </is>
    </oc>
    <nc r="C43"/>
  </rcc>
  <rcc rId="74" sId="2">
    <oc r="D43">
      <v>1</v>
    </oc>
    <nc r="D43"/>
  </rcc>
  <rcc rId="75" sId="2">
    <oc r="A44">
      <v>46</v>
    </oc>
    <nc r="A44"/>
  </rcc>
  <rcc rId="76" sId="2">
    <oc r="B44" t="inlineStr">
      <is>
        <t>Pakeisti Schottel įrenginio sistemos alyvą nauja (10 litrų), seną alyvą utilizuoti.</t>
      </is>
    </oc>
    <nc r="B44"/>
  </rcc>
  <rcc rId="77" sId="2">
    <oc r="C44" t="inlineStr">
      <is>
        <t>kompl.</t>
      </is>
    </oc>
    <nc r="C44"/>
  </rcc>
  <rcc rId="78" sId="2">
    <oc r="D44">
      <v>1</v>
    </oc>
    <nc r="D44"/>
  </rcc>
  <rcc rId="79" sId="2">
    <nc r="D37">
      <v>1</v>
    </nc>
  </rcc>
  <rcc rId="80" sId="2">
    <nc r="C37" t="inlineStr">
      <is>
        <t>kompl.</t>
      </is>
    </nc>
  </rcc>
  <rcc rId="81" sId="2">
    <nc r="A36">
      <v>24</v>
    </nc>
  </rcc>
  <rcc rId="82" sId="2">
    <oc r="B38" t="inlineStr">
      <is>
        <t xml:space="preserve"> Neardant varytuvo SCHOTTEL išvalyti kanalus ir impelerį, pažeistas vietas nudažyti epoksidiniu gruntu 2 sluoksniais.</t>
      </is>
    </oc>
    <nc r="B38" t="inlineStr">
      <is>
        <t>Išvalyti SCHOTTELio kanalus ir impelerį, pažeistas vietas nudažyti epoksidiniu gruntu 2 sluoksniais.</t>
      </is>
    </nc>
  </rcc>
  <rrc rId="83" sId="2" ref="A37:XFD37" action="insertRow"/>
  <rm rId="84" sheetId="2" source="B39" destination="B37" sourceSheetId="2">
    <rfmt sheetId="2" sqref="B37" start="0" length="0">
      <dxf>
        <font>
          <sz val="12"/>
          <color auto="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m>
  <rcc rId="85" sId="2">
    <nc r="C37" t="inlineStr">
      <is>
        <t>kompl.</t>
      </is>
    </nc>
  </rcc>
  <rcc rId="86" sId="2">
    <nc r="D37">
      <v>1</v>
    </nc>
  </rcc>
  <rrc rId="87" sId="2" ref="A38:XFD38" action="insertRow"/>
  <rrc rId="88" sId="2" ref="A38:XFD38" action="insertRow"/>
  <rrc rId="89" sId="2" ref="A38:XFD38" action="insertRow"/>
  <rm rId="90" sheetId="2" source="B43:D45" destination="B38:D40" sourceSheetId="2">
    <rfmt sheetId="2" sqref="B38" start="0" length="0">
      <dxf>
        <font>
          <sz val="12"/>
          <color theme="9" tint="-0.249977111117893"/>
          <name val="Times New Roman"/>
          <scheme val="none"/>
        </font>
        <alignment vertical="center" wrapText="1" readingOrder="0"/>
        <border outline="0">
          <left style="medium">
            <color indexed="64"/>
          </left>
          <right style="medium">
            <color indexed="64"/>
          </right>
          <top style="medium">
            <color indexed="64"/>
          </top>
        </border>
      </dxf>
    </rfmt>
    <rfmt sheetId="2" sqref="C38" start="0" length="0">
      <dxf>
        <font>
          <sz val="12"/>
          <color auto="1"/>
          <name val="Times New Roman"/>
          <scheme val="none"/>
        </font>
        <alignment horizontal="center" vertical="center" wrapText="1" readingOrder="0"/>
        <border outline="0">
          <right style="medium">
            <color indexed="64"/>
          </right>
        </border>
      </dxf>
    </rfmt>
    <rfmt sheetId="2" sqref="D38" start="0" length="0">
      <dxf>
        <font>
          <sz val="12"/>
          <color auto="1"/>
          <name val="Times New Roman"/>
          <scheme val="none"/>
        </font>
        <alignment horizontal="center" vertical="center" wrapText="1" readingOrder="0"/>
        <border outline="0">
          <right style="medium">
            <color indexed="64"/>
          </right>
        </border>
      </dxf>
    </rfmt>
    <rfmt sheetId="2" sqref="B39" start="0" length="0">
      <dxf>
        <font>
          <sz val="12"/>
          <color theme="9" tint="-0.249977111117893"/>
          <name val="Times New Roman"/>
          <scheme val="none"/>
        </font>
        <alignment vertical="center" wrapText="1" readingOrder="0"/>
        <border outline="0">
          <left style="medium">
            <color indexed="64"/>
          </left>
          <right style="medium">
            <color indexed="64"/>
          </right>
          <top style="medium">
            <color indexed="64"/>
          </top>
        </border>
      </dxf>
    </rfmt>
    <rfmt sheetId="2" sqref="C39" start="0" length="0">
      <dxf>
        <font>
          <sz val="12"/>
          <color auto="1"/>
          <name val="Times New Roman"/>
          <scheme val="none"/>
        </font>
        <alignment horizontal="center" vertical="center" wrapText="1" readingOrder="0"/>
        <border outline="0">
          <right style="medium">
            <color indexed="64"/>
          </right>
        </border>
      </dxf>
    </rfmt>
    <rfmt sheetId="2" sqref="D39" start="0" length="0">
      <dxf>
        <font>
          <sz val="12"/>
          <color auto="1"/>
          <name val="Times New Roman"/>
          <scheme val="none"/>
        </font>
        <alignment horizontal="center" vertical="center" wrapText="1" readingOrder="0"/>
        <border outline="0">
          <right style="medium">
            <color indexed="64"/>
          </right>
        </border>
      </dxf>
    </rfmt>
    <rfmt sheetId="2" sqref="B40" start="0" length="0">
      <dxf>
        <font>
          <sz val="12"/>
          <color theme="9" tint="-0.249977111117893"/>
          <name val="Times New Roman"/>
          <scheme val="none"/>
        </font>
        <alignment vertical="center" wrapText="1" readingOrder="0"/>
        <border outline="0">
          <left style="medium">
            <color indexed="64"/>
          </left>
          <right style="medium">
            <color indexed="64"/>
          </right>
          <top style="medium">
            <color indexed="64"/>
          </top>
        </border>
      </dxf>
    </rfmt>
    <rfmt sheetId="2" sqref="C40" start="0" length="0">
      <dxf>
        <font>
          <sz val="12"/>
          <color auto="1"/>
          <name val="Times New Roman"/>
          <scheme val="none"/>
        </font>
        <alignment horizontal="center" vertical="center" wrapText="1" readingOrder="0"/>
        <border outline="0">
          <right style="medium">
            <color indexed="64"/>
          </right>
        </border>
      </dxf>
    </rfmt>
    <rfmt sheetId="2" sqref="D40" start="0" length="0">
      <dxf>
        <font>
          <sz val="12"/>
          <color auto="1"/>
          <name val="Times New Roman"/>
          <scheme val="none"/>
        </font>
        <alignment horizontal="center" vertical="center" wrapText="1" readingOrder="0"/>
        <border outline="0">
          <right style="medium">
            <color indexed="64"/>
          </right>
        </border>
      </dxf>
    </rfmt>
  </rm>
  <rcc rId="91" sId="2" odxf="1" dxf="1">
    <nc r="B42" t="inlineStr">
      <is>
        <t>Schottel pavairavimo patalpoje sumontuoti papildomus radiatorius patalpos apšildymui nuo katilo sistemos.</t>
      </is>
    </nc>
    <ndxf>
      <font>
        <sz val="12"/>
        <color auto="1"/>
        <name val="Times New Roman"/>
        <scheme val="none"/>
      </font>
      <alignment vertical="center" wrapText="1" readingOrder="0"/>
      <border outline="0">
        <left style="medium">
          <color indexed="64"/>
        </left>
        <right style="medium">
          <color indexed="64"/>
        </right>
        <top style="medium">
          <color indexed="64"/>
        </top>
        <bottom style="medium">
          <color indexed="64"/>
        </bottom>
      </border>
    </ndxf>
  </rcc>
  <rfmt sheetId="2" sqref="C42" start="0" length="0">
    <dxf>
      <font>
        <sz val="12"/>
        <color theme="9" tint="-0.249977111117893"/>
        <name val="Times New Roman"/>
        <scheme val="none"/>
      </font>
      <border outline="0">
        <bottom style="medium">
          <color indexed="64"/>
        </bottom>
      </border>
    </dxf>
  </rfmt>
  <rfmt sheetId="2" sqref="D42" start="0" length="0">
    <dxf>
      <font>
        <sz val="12"/>
        <color theme="9" tint="-0.249977111117893"/>
        <name val="Times New Roman"/>
        <scheme val="none"/>
      </font>
      <border outline="0">
        <bottom style="medium">
          <color indexed="64"/>
        </bottom>
      </border>
    </dxf>
  </rfmt>
  <rcc rId="92" sId="2">
    <oc r="B46" t="inlineStr">
      <is>
        <t>Schottel pavairavimo patalpoje sumontuoti papildomus radiatorius patalpos apšildymui nuo katilo sistemos.</t>
      </is>
    </oc>
    <nc r="B46"/>
  </rcc>
  <rcc rId="93" sId="2">
    <oc r="C46" t="inlineStr">
      <is>
        <t>kompl.</t>
      </is>
    </oc>
    <nc r="C46"/>
  </rcc>
  <rcc rId="94" sId="2">
    <oc r="D46">
      <v>1</v>
    </oc>
    <nc r="D46"/>
  </rcc>
  <rcc rId="95" sId="2">
    <nc r="A37">
      <v>25</v>
    </nc>
  </rcc>
  <rcc rId="96" sId="2">
    <nc r="A38">
      <v>26</v>
    </nc>
  </rcc>
  <rcc rId="97" sId="2">
    <nc r="A39">
      <v>27</v>
    </nc>
  </rcc>
  <rcc rId="98" sId="2">
    <nc r="A40">
      <v>28</v>
    </nc>
  </rcc>
  <rcc rId="99" sId="2">
    <nc r="A41">
      <v>29</v>
    </nc>
  </rcc>
  <rcc rId="100" sId="2">
    <oc r="A42">
      <v>41</v>
    </oc>
    <nc r="A42">
      <v>30</v>
    </nc>
  </rcc>
  <rfmt sheetId="2" sqref="C36" start="0" length="0">
    <dxf>
      <border>
        <left style="medium">
          <color indexed="64"/>
        </left>
        <right style="medium">
          <color indexed="64"/>
        </right>
        <top style="medium">
          <color indexed="64"/>
        </top>
        <bottom style="medium">
          <color indexed="64"/>
        </bottom>
      </border>
    </dxf>
  </rfmt>
  <rfmt sheetId="2" sqref="D36" start="0" length="0">
    <dxf>
      <border>
        <left style="medium">
          <color indexed="64"/>
        </left>
        <right style="medium">
          <color indexed="64"/>
        </right>
        <top style="medium">
          <color indexed="64"/>
        </top>
        <bottom style="medium">
          <color indexed="64"/>
        </bottom>
      </border>
    </dxf>
  </rfmt>
  <rfmt sheetId="2" sqref="E36" start="0" length="0">
    <dxf>
      <border>
        <left style="medium">
          <color indexed="64"/>
        </left>
        <right style="medium">
          <color indexed="64"/>
        </right>
        <top style="medium">
          <color indexed="64"/>
        </top>
        <bottom style="medium">
          <color indexed="64"/>
        </bottom>
      </border>
    </dxf>
  </rfmt>
  <rfmt sheetId="2" sqref="F36" start="0" length="0">
    <dxf>
      <border>
        <left style="medium">
          <color indexed="64"/>
        </left>
        <right style="medium">
          <color indexed="64"/>
        </right>
        <top style="medium">
          <color indexed="64"/>
        </top>
        <bottom style="medium">
          <color indexed="64"/>
        </bottom>
      </border>
    </dxf>
  </rfmt>
  <rfmt sheetId="2" sqref="E38" start="0" length="0">
    <dxf>
      <border>
        <left style="medium">
          <color indexed="64"/>
        </left>
        <right style="medium">
          <color indexed="64"/>
        </right>
        <top style="medium">
          <color indexed="64"/>
        </top>
        <bottom style="medium">
          <color indexed="64"/>
        </bottom>
      </border>
    </dxf>
  </rfmt>
  <rfmt sheetId="2" sqref="F38" start="0" length="0">
    <dxf>
      <border>
        <left style="medium">
          <color indexed="64"/>
        </left>
        <right style="medium">
          <color indexed="64"/>
        </right>
        <top style="medium">
          <color indexed="64"/>
        </top>
        <bottom style="medium">
          <color indexed="64"/>
        </bottom>
      </border>
    </dxf>
  </rfmt>
  <rfmt sheetId="2" sqref="E40" start="0" length="0">
    <dxf>
      <border>
        <left style="medium">
          <color indexed="64"/>
        </left>
        <right style="medium">
          <color indexed="64"/>
        </right>
        <top style="medium">
          <color indexed="64"/>
        </top>
        <bottom style="medium">
          <color indexed="64"/>
        </bottom>
      </border>
    </dxf>
  </rfmt>
  <rfmt sheetId="2" sqref="F40" start="0" length="0">
    <dxf>
      <border>
        <left style="medium">
          <color indexed="64"/>
        </left>
        <right style="medium">
          <color indexed="64"/>
        </right>
        <top style="medium">
          <color indexed="64"/>
        </top>
        <bottom style="medium">
          <color indexed="64"/>
        </bottom>
      </border>
    </dxf>
  </rfmt>
  <rfmt sheetId="2" sqref="B37:D40" start="0" length="2147483647">
    <dxf>
      <font>
        <color auto="1"/>
      </font>
    </dxf>
  </rfmt>
  <rrc rId="101" sId="2" ref="A43:XFD43" action="deleteRow">
    <rfmt sheetId="2" xfDxf="1" sqref="A43:XFD43" start="0" length="0"/>
    <rcc rId="0" sId="2" dxf="1">
      <nc r="A43">
        <v>42</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43" start="0" length="0">
      <dxf>
        <font>
          <sz val="12"/>
          <color theme="9" tint="-0.249977111117893"/>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cc rId="0" sId="2" dxf="1">
      <nc r="F43" t="inlineStr">
        <is>
          <t>AR darom</t>
        </is>
      </nc>
      <ndxf>
        <font>
          <sz val="12"/>
          <color theme="9" tint="-0.249977111117893"/>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rc>
  <rrc rId="102" sId="2" ref="A43:XFD43" action="deleteRow">
    <rfmt sheetId="2" xfDxf="1" sqref="A43:XFD43" start="0" length="0"/>
    <rcc rId="0" sId="2" dxf="1">
      <nc r="A43">
        <v>43</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43" start="0" length="0">
      <dxf>
        <font>
          <sz val="12"/>
          <color theme="9" tint="-0.249977111117893"/>
          <name val="Times New Roman"/>
          <scheme val="none"/>
        </font>
        <alignment horizontal="center" vertical="center" wrapText="1" readingOrder="0"/>
        <border outline="0">
          <left style="medium">
            <color indexed="64"/>
          </left>
          <right style="medium">
            <color indexed="64"/>
          </right>
        </border>
      </dxf>
    </rfmt>
    <rfmt sheetId="2" sqref="F43" start="0" length="0">
      <dxf>
        <font>
          <sz val="12"/>
          <color theme="9" tint="-0.249977111117893"/>
          <name val="Times New Roman"/>
          <scheme val="none"/>
        </font>
        <alignment horizontal="center" vertical="center" wrapText="1" readingOrder="0"/>
        <border outline="0">
          <left style="medium">
            <color indexed="64"/>
          </left>
          <right style="medium">
            <color indexed="64"/>
          </right>
        </border>
      </dxf>
    </rfmt>
  </rrc>
  <rrc rId="103" sId="2" ref="A43:XFD43" action="deleteRow">
    <rfmt sheetId="2" xfDxf="1" sqref="A43:XFD43" start="0" length="0"/>
    <rcc rId="0" sId="2" dxf="1">
      <nc r="A43">
        <v>44</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4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cc rId="0" sId="2" dxf="1">
      <nc r="F43" t="inlineStr">
        <is>
          <t>Ar darom</t>
        </is>
      </nc>
      <n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ndxf>
    </rcc>
  </rrc>
  <rrc rId="104" sId="2" ref="A43:XFD43" action="deleteRow">
    <rfmt sheetId="2" xfDxf="1" sqref="A43:XFD43" start="0" length="0"/>
    <rfmt sheetId="2" sqref="A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B43" start="0" length="0">
      <dxf>
        <font>
          <sz val="12"/>
          <color auto="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C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D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E4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F4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rc>
  <rrc rId="105" sId="2" ref="A43:XFD43" action="deleteRow">
    <rfmt sheetId="2" xfDxf="1" sqref="A43:XFD43" start="0" length="0"/>
    <rfmt sheetId="2" sqref="A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B43" start="0" length="0">
      <dxf>
        <font>
          <sz val="12"/>
          <color auto="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C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D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E4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F4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rc>
  <rrc rId="106" sId="2" ref="A43:XFD43" action="deleteRow">
    <rfmt sheetId="2" xfDxf="1" sqref="A43:XFD43" start="0" length="0"/>
    <rfmt sheetId="2" sqref="A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B43" start="0" length="0">
      <dxf>
        <font>
          <sz val="12"/>
          <color auto="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C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D43"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E4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F43"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rc>
  <rrc rId="107" sId="2" ref="A43:XFD43" action="deleteRow">
    <rfmt sheetId="2" xfDxf="1" sqref="A43:XFD43" start="0" length="0"/>
    <rcc rId="0" sId="2" dxf="1">
      <nc r="A43">
        <v>47</v>
      </nc>
      <ndxf>
        <font>
          <sz val="12"/>
          <color theme="1"/>
          <name val="Times New Roman"/>
          <scheme val="none"/>
        </font>
        <alignment horizontal="center" vertical="center" wrapText="1" readingOrder="0"/>
        <border outline="0">
          <left style="medium">
            <color indexed="64"/>
          </left>
          <right style="medium">
            <color indexed="64"/>
          </right>
        </border>
      </ndxf>
    </rcc>
    <rfmt sheetId="2" sqref="B43" start="0" length="0">
      <dxf>
        <font>
          <sz val="12"/>
          <color theme="1"/>
          <name val="Times New Roman"/>
          <scheme val="none"/>
        </font>
        <fill>
          <patternFill patternType="solid">
            <bgColor rgb="FFFFFF00"/>
          </patternFill>
        </fill>
        <alignment horizontal="justify" vertical="center" wrapText="1" readingOrder="0"/>
        <border outline="0">
          <left style="medium">
            <color indexed="64"/>
          </left>
          <right style="medium">
            <color indexed="64"/>
          </right>
        </border>
      </dxf>
    </rfmt>
    <rcc rId="0" sId="2" dxf="1">
      <nc r="C43" t="inlineStr">
        <is>
          <t>kompl.</t>
        </is>
      </nc>
      <ndxf>
        <font>
          <sz val="12"/>
          <color theme="1"/>
          <name val="Times New Roman"/>
          <scheme val="none"/>
        </font>
        <alignment horizontal="center" vertical="center" wrapText="1" readingOrder="0"/>
        <border outline="0">
          <left style="medium">
            <color indexed="64"/>
          </left>
        </border>
      </ndxf>
    </rcc>
    <rcc rId="0" sId="2" dxf="1">
      <nc r="D43">
        <v>1</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fmt sheetId="2" sqref="E43" start="0" length="0">
      <dxf>
        <font>
          <sz val="12"/>
          <color theme="1"/>
          <name val="Times New Roman"/>
          <scheme val="none"/>
        </font>
        <alignment horizontal="right" vertical="center" wrapText="1" readingOrder="0"/>
        <border outline="0">
          <right style="medium">
            <color indexed="64"/>
          </right>
        </border>
      </dxf>
    </rfmt>
    <rfmt sheetId="2" sqref="F43" start="0" length="0">
      <dxf>
        <font>
          <sz val="12"/>
          <color theme="1"/>
          <name val="Times New Roman"/>
          <scheme val="none"/>
        </font>
        <alignment horizontal="right" vertical="center" wrapText="1" readingOrder="0"/>
        <border outline="0">
          <right style="medium">
            <color indexed="64"/>
          </right>
        </border>
      </dxf>
    </rfmt>
  </rrc>
  <rcv guid="{21690BD1-5589-44CF-8B7F-6818105DD645}"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8" sId="2" ref="A36:XFD36" action="insertRow"/>
  <rcc rId="109" sId="2">
    <nc r="C36" t="inlineStr">
      <is>
        <t>kompl.</t>
      </is>
    </nc>
  </rcc>
  <rcc rId="110" sId="2">
    <nc r="D36">
      <v>1</v>
    </nc>
  </rcc>
  <rcc rId="111" sId="2">
    <oc r="B43" t="inlineStr">
      <is>
        <t>Schottel pavairavimo patalpoje sumontuoti papildomus radiatorius patalpos apšildymui nuo katilo sistemos.</t>
      </is>
    </oc>
    <nc r="B43" t="inlineStr">
      <is>
        <t>Schottel pagalbninio varytuvo patalpoje sumontuoti papildomus radiatorius patalpos apšildymui nuo katilo sistemos.</t>
      </is>
    </nc>
  </rcc>
  <rcc rId="112" sId="2">
    <nc r="B36" t="inlineStr">
      <is>
        <t>Priekino tanko patalpoje, kur randasi šoninės stūmos įrenginys, sumontuoti papildomus radiatorius patalpos apšildymui nuo katilo sistemos.</t>
      </is>
    </nc>
  </rcc>
  <rcc rId="113" sId="2">
    <nc r="A36">
      <v>24</v>
    </nc>
  </rcc>
  <rcc rId="114" sId="2">
    <oc r="A37">
      <v>24</v>
    </oc>
    <nc r="A37">
      <v>25</v>
    </nc>
  </rcc>
  <rcc rId="115" sId="2">
    <oc r="A38">
      <v>25</v>
    </oc>
    <nc r="A38">
      <v>26</v>
    </nc>
  </rcc>
  <rcc rId="116" sId="2">
    <oc r="A39">
      <v>26</v>
    </oc>
    <nc r="A39">
      <v>27</v>
    </nc>
  </rcc>
  <rcc rId="117" sId="2">
    <oc r="A40">
      <v>27</v>
    </oc>
    <nc r="A40">
      <v>28</v>
    </nc>
  </rcc>
  <rcc rId="118" sId="2">
    <oc r="A41">
      <v>28</v>
    </oc>
    <nc r="A41">
      <v>29</v>
    </nc>
  </rcc>
  <rcc rId="119" sId="2">
    <oc r="A42">
      <v>29</v>
    </oc>
    <nc r="A42">
      <v>30</v>
    </nc>
  </rcc>
  <rcc rId="120" sId="2">
    <oc r="A43">
      <v>30</v>
    </oc>
    <nc r="A43">
      <v>31</v>
    </nc>
  </rcc>
  <rrc rId="121" sId="2" ref="A10:XFD10" action="deleteRow">
    <rfmt sheetId="2" xfDxf="1" sqref="A10:XFD10" start="0" length="0"/>
    <rfmt sheetId="2" sqref="A10" start="0" length="0">
      <dxf>
        <font>
          <b/>
          <sz val="10"/>
          <color theme="1"/>
          <name val="Times New Roman"/>
          <scheme val="none"/>
        </font>
        <alignment vertical="center" readingOrder="0"/>
        <border outline="0">
          <left style="medium">
            <color indexed="64"/>
          </left>
          <top style="medium">
            <color indexed="64"/>
          </top>
          <bottom style="medium">
            <color indexed="64"/>
          </bottom>
        </border>
      </dxf>
    </rfmt>
    <rcc rId="0" sId="2" dxf="1">
      <nc r="B10" t="inlineStr">
        <is>
          <t>2. MECHANINĖS DALIES DARBAI</t>
        </is>
      </nc>
      <ndxf>
        <font>
          <b/>
          <sz val="10"/>
          <color theme="1"/>
          <name val="Times New Roman"/>
          <scheme val="none"/>
        </font>
        <alignment horizontal="center" vertical="center" readingOrder="0"/>
        <border outline="0">
          <left style="medium">
            <color indexed="64"/>
          </left>
          <top style="medium">
            <color indexed="64"/>
          </top>
          <bottom style="medium">
            <color indexed="64"/>
          </bottom>
        </border>
      </ndxf>
    </rcc>
    <rfmt sheetId="2" sqref="C10" start="0" length="0">
      <dxf>
        <font>
          <b/>
          <sz val="10"/>
          <color theme="1"/>
          <name val="Times New Roman"/>
          <scheme val="none"/>
        </font>
        <alignment vertical="center" readingOrder="0"/>
        <border outline="0">
          <top style="medium">
            <color indexed="64"/>
          </top>
          <bottom style="medium">
            <color indexed="64"/>
          </bottom>
        </border>
      </dxf>
    </rfmt>
    <rfmt sheetId="2" sqref="D10" start="0" length="0">
      <dxf>
        <font>
          <b/>
          <sz val="10"/>
          <color theme="1"/>
          <name val="Times New Roman"/>
          <scheme val="none"/>
        </font>
        <alignment vertical="center" readingOrder="0"/>
        <border outline="0">
          <top style="medium">
            <color indexed="64"/>
          </top>
          <bottom style="medium">
            <color indexed="64"/>
          </bottom>
        </border>
      </dxf>
    </rfmt>
    <rfmt sheetId="2" sqref="E10" start="0" length="0">
      <dxf>
        <font>
          <b/>
          <sz val="10"/>
          <color theme="1"/>
          <name val="Times New Roman"/>
          <scheme val="none"/>
        </font>
        <alignment vertical="center" readingOrder="0"/>
        <border outline="0">
          <top style="medium">
            <color indexed="64"/>
          </top>
          <bottom style="medium">
            <color indexed="64"/>
          </bottom>
        </border>
      </dxf>
    </rfmt>
    <rfmt sheetId="2" sqref="F10" start="0" length="0">
      <dxf>
        <font>
          <b/>
          <sz val="10"/>
          <color theme="1"/>
          <name val="Times New Roman"/>
          <scheme val="none"/>
        </font>
        <alignment vertical="center" readingOrder="0"/>
        <border outline="0">
          <right style="medium">
            <color indexed="64"/>
          </right>
          <top style="medium">
            <color indexed="64"/>
          </top>
          <bottom style="medium">
            <color indexed="64"/>
          </bottom>
        </border>
      </dxf>
    </rfmt>
  </rrc>
  <rrc rId="122" sId="2" ref="A10:XFD10" action="deleteRow">
    <rfmt sheetId="2" xfDxf="1" sqref="A10:XFD10" start="0" length="0"/>
    <rfmt sheetId="2" sqref="A10" start="0" length="0">
      <dxf>
        <font>
          <sz val="12"/>
          <color theme="1"/>
          <name val="Times New Roman"/>
          <scheme val="none"/>
        </font>
        <alignment horizontal="center" vertical="center" readingOrder="0"/>
        <border outline="0">
          <left style="medium">
            <color indexed="64"/>
          </left>
          <top style="medium">
            <color indexed="64"/>
          </top>
          <bottom style="medium">
            <color indexed="64"/>
          </bottom>
        </border>
      </dxf>
    </rfmt>
    <rfmt sheetId="2" sqref="B10" start="0" length="0">
      <dxf>
        <font>
          <sz val="12"/>
          <color theme="1"/>
          <name val="Times New Roman"/>
          <scheme val="none"/>
        </font>
        <alignment horizontal="left" vertical="center" wrapText="1" readingOrder="0"/>
        <border outline="0">
          <top style="medium">
            <color indexed="64"/>
          </top>
          <bottom style="medium">
            <color indexed="64"/>
          </bottom>
        </border>
      </dxf>
    </rfmt>
    <rfmt sheetId="2" sqref="C10" start="0" length="0">
      <dxf>
        <font>
          <sz val="12"/>
          <color theme="1"/>
          <name val="Times New Roman"/>
          <scheme val="none"/>
        </font>
        <alignment horizontal="center" vertical="center" wrapText="1" readingOrder="0"/>
        <border outline="0">
          <top style="medium">
            <color indexed="64"/>
          </top>
          <bottom style="medium">
            <color indexed="64"/>
          </bottom>
        </border>
      </dxf>
    </rfmt>
    <rfmt sheetId="2" sqref="D10" start="0" length="0">
      <dxf>
        <font>
          <sz val="12"/>
          <color theme="1"/>
          <name val="Times New Roman"/>
          <scheme val="none"/>
        </font>
        <alignment horizontal="center" vertical="center" wrapText="1" readingOrder="0"/>
        <border outline="0">
          <top style="medium">
            <color indexed="64"/>
          </top>
          <bottom style="medium">
            <color indexed="64"/>
          </bottom>
        </border>
      </dxf>
    </rfmt>
    <rfmt sheetId="2" sqref="E10" start="0" length="0">
      <dxf>
        <font>
          <sz val="12"/>
          <color theme="1"/>
          <name val="Times New Roman"/>
          <scheme val="none"/>
        </font>
        <alignment vertical="center" wrapText="1" readingOrder="0"/>
      </dxf>
    </rfmt>
    <rfmt sheetId="2" sqref="F10" start="0" length="0">
      <dxf>
        <font>
          <sz val="12"/>
          <color theme="1"/>
          <name val="Times New Roman"/>
          <scheme val="none"/>
        </font>
        <alignment vertical="center" wrapText="1" readingOrder="0"/>
        <border outline="0">
          <right style="medium">
            <color indexed="64"/>
          </right>
        </border>
      </dxf>
    </rfmt>
  </rrc>
  <rrc rId="123" sId="2" ref="A10:XFD10" action="deleteRow">
    <rfmt sheetId="2" xfDxf="1" sqref="A10:XFD10" start="0" length="0"/>
    <rcc rId="0" sId="2" dxf="1">
      <nc r="A10" t="inlineStr">
        <is>
          <t>2.1.. REVERSINIO REDUKTORIAUS MONTAVIMO DARBAI</t>
        </is>
      </nc>
      <ndxf>
        <font>
          <b/>
          <sz val="10"/>
          <color theme="1"/>
          <name val="Times New Roman"/>
          <scheme val="none"/>
        </font>
        <alignment horizontal="center" vertical="center" readingOrder="0"/>
        <border outline="0">
          <left style="medium">
            <color indexed="64"/>
          </left>
          <top style="medium">
            <color indexed="64"/>
          </top>
          <bottom style="medium">
            <color indexed="64"/>
          </bottom>
        </border>
      </ndxf>
    </rcc>
    <rfmt sheetId="2" sqref="B10" start="0" length="0">
      <dxf>
        <font>
          <b/>
          <sz val="10"/>
          <color theme="1"/>
          <name val="Times New Roman"/>
          <scheme val="none"/>
        </font>
        <alignment horizontal="center" vertical="center" readingOrder="0"/>
        <border outline="0">
          <top style="medium">
            <color indexed="64"/>
          </top>
          <bottom style="medium">
            <color indexed="64"/>
          </bottom>
        </border>
      </dxf>
    </rfmt>
    <rfmt sheetId="2" sqref="C10" start="0" length="0">
      <dxf>
        <font>
          <b/>
          <sz val="10"/>
          <color theme="1"/>
          <name val="Times New Roman"/>
          <scheme val="none"/>
        </font>
        <alignment horizontal="center" vertical="center" readingOrder="0"/>
        <border outline="0">
          <top style="medium">
            <color indexed="64"/>
          </top>
          <bottom style="medium">
            <color indexed="64"/>
          </bottom>
        </border>
      </dxf>
    </rfmt>
    <rfmt sheetId="2" sqref="D10" start="0" length="0">
      <dxf>
        <font>
          <b/>
          <sz val="10"/>
          <color theme="1"/>
          <name val="Times New Roman"/>
          <scheme val="none"/>
        </font>
        <alignment horizontal="center" vertical="center" readingOrder="0"/>
        <border outline="0">
          <top style="medium">
            <color indexed="64"/>
          </top>
          <bottom style="medium">
            <color indexed="64"/>
          </bottom>
        </border>
      </dxf>
    </rfmt>
    <rfmt sheetId="2" sqref="E10" start="0" length="0">
      <dxf>
        <font>
          <b/>
          <sz val="10"/>
          <color theme="1"/>
          <name val="Times New Roman"/>
          <scheme val="none"/>
        </font>
        <alignment horizontal="center" vertical="center" readingOrder="0"/>
        <border outline="0">
          <top style="medium">
            <color indexed="64"/>
          </top>
          <bottom style="medium">
            <color indexed="64"/>
          </bottom>
        </border>
      </dxf>
    </rfmt>
    <rfmt sheetId="2" sqref="F10" start="0" length="0">
      <dxf>
        <font>
          <b/>
          <sz val="10"/>
          <color theme="1"/>
          <name val="Times New Roman"/>
          <scheme val="none"/>
        </font>
        <alignment horizontal="center" vertical="center" readingOrder="0"/>
        <border outline="0">
          <right style="medium">
            <color indexed="64"/>
          </right>
          <top style="medium">
            <color indexed="64"/>
          </top>
          <bottom style="medium">
            <color indexed="64"/>
          </bottom>
        </border>
      </dxf>
    </rfmt>
  </rrc>
  <rrc rId="124" sId="2" ref="A10:XFD10" action="deleteRow">
    <rfmt sheetId="2" xfDxf="1" sqref="A10:XFD10" start="0" length="0">
      <dxf>
        <font>
          <sz val="12"/>
          <name val="Times New Roman"/>
          <scheme val="none"/>
        </font>
      </dxf>
    </rfmt>
    <rfmt sheetId="2" sqref="A10" start="0" length="0">
      <dxf>
        <font>
          <sz val="12"/>
          <name val="Times New Roman"/>
          <scheme val="none"/>
        </font>
        <alignment horizontal="center" vertical="center" readingOrder="0"/>
        <border outline="0">
          <left style="medium">
            <color indexed="64"/>
          </left>
          <top style="medium">
            <color indexed="64"/>
          </top>
          <bottom style="medium">
            <color indexed="64"/>
          </bottom>
        </border>
      </dxf>
    </rfmt>
    <rfmt sheetId="2" sqref="B10" start="0" length="0">
      <dxf>
        <font>
          <sz val="12"/>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C10"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D10"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E10"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0"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rc>
  <rrc rId="125" sId="2" ref="A10:XFD10" action="insertRow"/>
  <rcc rId="126" sId="2" odxf="1" dxf="1">
    <nc r="B10" t="inlineStr">
      <is>
        <t>2.  MECHANINĖS DALIES DARBAI</t>
      </is>
    </nc>
    <odxf>
      <font>
        <b val="0"/>
        <sz val="12"/>
        <name val="Times New Roman"/>
        <scheme val="none"/>
      </font>
      <alignment horizontal="general" wrapText="1" readingOrder="0"/>
      <border outline="0">
        <left/>
      </border>
    </odxf>
    <ndxf>
      <font>
        <b/>
        <sz val="10"/>
        <name val="Times New Roman"/>
        <scheme val="none"/>
      </font>
      <alignment horizontal="center" wrapText="0" readingOrder="0"/>
      <border outline="0">
        <left style="medium">
          <color indexed="64"/>
        </left>
      </border>
    </ndxf>
  </rcc>
  <rfmt sheetId="2" sqref="C10" start="0" length="0">
    <dxf>
      <font>
        <b/>
        <sz val="10"/>
        <name val="Times New Roman"/>
        <scheme val="none"/>
      </font>
      <alignment wrapText="0" readingOrder="0"/>
    </dxf>
  </rfmt>
  <rfmt sheetId="2" sqref="D10" start="0" length="0">
    <dxf>
      <font>
        <b/>
        <sz val="10"/>
        <name val="Times New Roman"/>
        <scheme val="none"/>
      </font>
      <alignment wrapText="0" readingOrder="0"/>
      <border outline="0">
        <top style="medium">
          <color indexed="64"/>
        </top>
      </border>
    </dxf>
  </rfmt>
  <rfmt sheetId="2" sqref="E10" start="0" length="0">
    <dxf>
      <font>
        <b/>
        <sz val="10"/>
        <name val="Times New Roman"/>
        <scheme val="none"/>
      </font>
      <alignment horizontal="center" wrapText="0" readingOrder="0"/>
      <border outline="0">
        <top style="medium">
          <color indexed="64"/>
        </top>
      </border>
    </dxf>
  </rfmt>
  <rfmt sheetId="2" sqref="F10" start="0" length="0">
    <dxf>
      <font>
        <b/>
        <sz val="10"/>
        <name val="Times New Roman"/>
        <scheme val="none"/>
      </font>
      <alignment horizontal="center" wrapText="0" readingOrder="0"/>
      <border outline="0">
        <right/>
        <top style="medium">
          <color indexed="64"/>
        </top>
      </border>
    </dxf>
  </rfmt>
  <rfmt sheetId="2" sqref="G10" start="0" length="0">
    <dxf>
      <font>
        <b/>
        <sz val="10"/>
        <color theme="1"/>
        <name val="Times New Roman"/>
        <scheme val="none"/>
      </font>
      <alignment horizontal="center" vertical="center" readingOrder="0"/>
      <border outline="0">
        <right style="medium">
          <color indexed="64"/>
        </right>
        <top style="medium">
          <color indexed="64"/>
        </top>
        <bottom style="medium">
          <color indexed="64"/>
        </bottom>
      </border>
    </dxf>
  </rfmt>
  <rcc rId="127" sId="2">
    <oc r="A11" t="inlineStr">
      <is>
        <t>4. KITI MECHANINĖS DALIES DARBAI</t>
      </is>
    </oc>
    <nc r="A11" t="inlineStr">
      <is>
        <t>2.1 MECHANINĖS DALIES DARBAI</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0" start="0" length="0">
    <dxf>
      <border>
        <left/>
        <right/>
        <top style="medium">
          <color indexed="64"/>
        </top>
        <bottom style="medium">
          <color indexed="64"/>
        </bottom>
      </border>
    </dxf>
  </rfmt>
  <rfmt sheetId="2" sqref="G10" start="0" length="0">
    <dxf>
      <border>
        <left/>
        <right style="medium">
          <color indexed="64"/>
        </right>
        <top/>
        <bottom style="medium">
          <color indexed="64"/>
        </bottom>
      </border>
    </dxf>
  </rfmt>
  <rfmt sheetId="2" sqref="G11" start="0" length="0">
    <dxf>
      <border>
        <left style="medium">
          <color indexed="64"/>
        </left>
        <right/>
        <top/>
        <bottom/>
      </border>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 sId="2" odxf="1" dxf="1">
    <oc r="B28" t="inlineStr">
      <is>
        <t>4.2. Pagalbinis varytuvas, vairas ir šoninė stūma.</t>
      </is>
    </oc>
    <nc r="B28" t="inlineStr">
      <is>
        <t>2.2. Pagalbinis varytuvas, vairas ir šoninė stūma.</t>
      </is>
    </nc>
    <ndxf>
      <font>
        <sz val="10"/>
        <name val="Times New Roman"/>
        <scheme val="none"/>
      </font>
    </ndxf>
  </rcc>
  <rfmt sheetId="2" sqref="B28" start="0" length="0">
    <dxf>
      <border>
        <left/>
        <right style="medium">
          <color indexed="64"/>
        </right>
        <top style="medium">
          <color indexed="64"/>
        </top>
        <bottom style="medium">
          <color indexed="64"/>
        </bottom>
      </border>
    </dxf>
  </rfmt>
  <rfmt sheetId="2" sqref="C28" start="0" length="0">
    <dxf>
      <border>
        <left/>
        <right style="medium">
          <color indexed="64"/>
        </right>
        <top style="medium">
          <color indexed="64"/>
        </top>
        <bottom style="medium">
          <color indexed="64"/>
        </bottom>
      </border>
    </dxf>
  </rfmt>
  <rfmt sheetId="2" sqref="D28" start="0" length="0">
    <dxf>
      <border>
        <left/>
        <right style="medium">
          <color indexed="64"/>
        </right>
        <top style="medium">
          <color indexed="64"/>
        </top>
        <bottom style="medium">
          <color indexed="64"/>
        </bottom>
      </border>
    </dxf>
  </rfmt>
  <rfmt sheetId="2" sqref="E28" start="0" length="0">
    <dxf>
      <border>
        <left/>
        <right style="medium">
          <color indexed="64"/>
        </right>
        <top style="medium">
          <color indexed="64"/>
        </top>
        <bottom style="medium">
          <color indexed="64"/>
        </bottom>
      </border>
    </dxf>
  </rfmt>
  <rfmt sheetId="2" sqref="F28" start="0" length="0">
    <dxf>
      <border>
        <left/>
        <right style="medium">
          <color indexed="64"/>
        </right>
        <top style="medium">
          <color indexed="64"/>
        </top>
        <bottom style="medium">
          <color indexed="64"/>
        </bottom>
      </border>
    </dxf>
  </rfmt>
  <rfmt sheetId="2" sqref="G28" start="0" length="0">
    <dxf>
      <border>
        <left/>
        <right/>
        <top/>
        <bottom/>
      </border>
    </dxf>
  </rfmt>
  <rcv guid="{21690BD1-5589-44CF-8B7F-6818105DD645}" action="delete"/>
  <rcv guid="{21690BD1-5589-44CF-8B7F-6818105DD645}"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8">
    <dxf>
      <alignment horizontal="center" readingOrder="0"/>
    </dxf>
  </rfmt>
  <rfmt sheetId="2" sqref="B28">
    <dxf>
      <alignment horizontal="general" readingOrder="0"/>
    </dxf>
  </rfmt>
  <rfmt sheetId="2" sqref="B28">
    <dxf>
      <alignment horizontal="center" readingOrder="0"/>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 sId="2">
    <oc r="B28" t="inlineStr">
      <is>
        <t>2.2. Pagalbinis varytuvas, vairas ir šoninė stūma.</t>
      </is>
    </oc>
    <nc r="B28" t="inlineStr">
      <is>
        <t>2.2. PAGALBINIS VARYTUVAS, VAIRAS IR ŠONINĖ STŪMA.</t>
      </is>
    </nc>
  </rcc>
  <rcc rId="130" sId="2">
    <oc r="A11" t="inlineStr">
      <is>
        <t>2.1 MECHANINĖS DALIES DARBAI</t>
      </is>
    </oc>
    <nc r="A11" t="inlineStr">
      <is>
        <t>2.1 BENDRI MECHANINĖS DALIES DARBAI</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B41" start="0" length="0">
    <dxf>
      <font>
        <sz val="12"/>
        <name val="Times New Roman"/>
        <scheme val="none"/>
      </font>
      <alignment horizontal="justify" vertical="center" wrapText="1" readingOrder="0"/>
      <border outline="0">
        <left style="medium">
          <color indexed="64"/>
        </left>
        <right style="medium">
          <color indexed="64"/>
        </right>
        <top style="medium">
          <color indexed="64"/>
        </top>
        <bottom style="medium">
          <color indexed="64"/>
        </bottom>
      </border>
    </dxf>
  </rfmt>
  <rcc rId="131" sId="2" odxf="1" dxf="1">
    <nc r="B41" t="inlineStr">
      <is>
        <t>2.2. PAGALBINIS VARIKLIS</t>
      </is>
    </nc>
    <ndxf>
      <font>
        <b/>
        <sz val="10"/>
        <name val="Times New Roman"/>
        <scheme val="none"/>
      </font>
    </ndxf>
  </rcc>
  <rfmt sheetId="2" sqref="B41" start="0" length="2147483647">
    <dxf>
      <font>
        <sz val="12"/>
      </font>
    </dxf>
  </rfmt>
  <rfmt sheetId="2" sqref="B28" start="0" length="2147483647">
    <dxf>
      <font>
        <sz val="12"/>
      </font>
    </dxf>
  </rfmt>
  <rfmt sheetId="2" sqref="B10" start="0" length="2147483647">
    <dxf>
      <font>
        <sz val="12"/>
      </font>
    </dxf>
  </rfmt>
  <rfmt sheetId="2" sqref="A11:F11" start="0" length="2147483647">
    <dxf>
      <font>
        <sz val="12"/>
      </font>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41" start="0" length="0">
    <dxf>
      <border>
        <left style="medium">
          <color indexed="64"/>
        </left>
        <right/>
        <top style="medium">
          <color indexed="64"/>
        </top>
        <bottom style="medium">
          <color indexed="64"/>
        </bottom>
      </border>
    </dxf>
  </rfmt>
  <rfmt sheetId="2" sqref="C41" start="0" length="0">
    <dxf>
      <border>
        <left/>
        <right style="medium">
          <color indexed="64"/>
        </right>
        <top style="medium">
          <color indexed="64"/>
        </top>
        <bottom style="medium">
          <color indexed="64"/>
        </bottom>
      </border>
    </dxf>
  </rfmt>
  <rfmt sheetId="2" sqref="D41" start="0" length="0">
    <dxf>
      <border>
        <left/>
        <right style="medium">
          <color indexed="64"/>
        </right>
        <top style="medium">
          <color indexed="64"/>
        </top>
        <bottom style="medium">
          <color indexed="64"/>
        </bottom>
      </border>
    </dxf>
  </rfmt>
  <rfmt sheetId="2" sqref="E41" start="0" length="0">
    <dxf>
      <border>
        <left/>
        <right style="medium">
          <color indexed="64"/>
        </right>
        <top style="medium">
          <color indexed="64"/>
        </top>
        <bottom style="medium">
          <color indexed="64"/>
        </bottom>
      </border>
    </dxf>
  </rfmt>
  <rfmt sheetId="2" sqref="F41" start="0" length="0">
    <dxf>
      <border>
        <left/>
        <right style="medium">
          <color indexed="64"/>
        </right>
        <top style="medium">
          <color indexed="64"/>
        </top>
        <bottom style="medium">
          <color indexed="64"/>
        </bottom>
      </border>
    </dxf>
  </rfmt>
  <rfmt sheetId="2" sqref="G41" start="0" length="0">
    <dxf>
      <border>
        <left/>
        <right/>
        <top/>
        <bottom/>
      </border>
    </dxf>
  </rfmt>
  <rfmt sheetId="2" sqref="B41">
    <dxf>
      <alignment horizontal="center" readingOrder="0"/>
    </dxf>
  </rfmt>
  <rcc rId="132" sId="2">
    <oc r="A42">
      <v>48</v>
    </oc>
    <nc r="A42">
      <v>32</v>
    </nc>
  </rcc>
  <rcc rId="133" sId="2">
    <oc r="B41" t="inlineStr">
      <is>
        <t>2.2. PAGALBINIS VARIKLIS</t>
      </is>
    </oc>
    <nc r="B41" t="inlineStr">
      <is>
        <t>2.3. PAGALBINIS VARIKLIS, DUJŲ IŠMETIMO TRAKTAS</t>
      </is>
    </nc>
  </rcc>
  <rrc rId="134" sId="2" ref="A46:XFD46" action="deleteRow">
    <rfmt sheetId="2" xfDxf="1" sqref="A46:XFD46" start="0" length="0"/>
    <rfmt sheetId="2" sqref="A46"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B46" start="0" length="0">
      <dxf>
        <font>
          <sz val="12"/>
          <color auto="1"/>
          <name val="Times New Roman"/>
          <scheme val="none"/>
        </font>
        <fill>
          <patternFill patternType="solid">
            <bgColor theme="0"/>
          </patternFill>
        </fill>
        <alignment horizontal="justify" vertical="center" wrapText="1" readingOrder="0"/>
        <border outline="0">
          <left style="medium">
            <color indexed="64"/>
          </left>
          <right style="medium">
            <color indexed="64"/>
          </right>
          <top style="medium">
            <color indexed="64"/>
          </top>
          <bottom style="medium">
            <color indexed="64"/>
          </bottom>
        </border>
      </dxf>
    </rfmt>
    <rfmt sheetId="2" sqref="C46"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D46"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E46" start="0" length="0">
      <dxf>
        <font>
          <sz val="12"/>
          <color theme="1"/>
          <name val="Times New Roman"/>
          <scheme val="none"/>
        </font>
        <alignment horizontal="right" vertical="center" wrapText="1" readingOrder="0"/>
        <border outline="0">
          <right style="medium">
            <color indexed="64"/>
          </right>
          <top style="medium">
            <color indexed="64"/>
          </top>
          <bottom style="medium">
            <color indexed="64"/>
          </bottom>
        </border>
      </dxf>
    </rfmt>
    <rfmt sheetId="2" sqref="F46" start="0" length="0">
      <dxf>
        <font>
          <sz val="12"/>
          <color theme="1"/>
          <name val="Times New Roman"/>
          <scheme val="none"/>
        </font>
        <alignment horizontal="right" vertical="center" wrapText="1" readingOrder="0"/>
        <border outline="0">
          <right style="medium">
            <color indexed="64"/>
          </right>
          <top style="medium">
            <color indexed="64"/>
          </top>
          <bottom style="medium">
            <color indexed="64"/>
          </bottom>
        </border>
      </dxf>
    </rfmt>
  </rrc>
  <rrc rId="135" sId="2" ref="A46:XFD46" action="deleteRow">
    <rfmt sheetId="2" xfDxf="1" sqref="A46:XFD46" start="0" length="0"/>
    <rfmt sheetId="2" sqref="A46"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B46" start="0" length="0">
      <dxf>
        <font>
          <sz val="12"/>
          <color theme="1"/>
          <name val="Times New Roman"/>
          <scheme val="none"/>
        </font>
        <fill>
          <patternFill patternType="solid">
            <bgColor theme="0"/>
          </patternFill>
        </fill>
        <alignment horizontal="justify" vertical="center" wrapText="1" readingOrder="0"/>
        <border outline="0">
          <left style="medium">
            <color indexed="64"/>
          </left>
          <right style="medium">
            <color indexed="64"/>
          </right>
          <top style="medium">
            <color indexed="64"/>
          </top>
          <bottom style="medium">
            <color indexed="64"/>
          </bottom>
        </border>
      </dxf>
    </rfmt>
    <rfmt sheetId="2" sqref="C46" start="0" length="0">
      <dxf>
        <font>
          <sz val="12"/>
          <color theme="1"/>
          <name val="Times New Roman"/>
          <scheme val="none"/>
        </font>
        <fill>
          <patternFill patternType="solid">
            <bgColor theme="0"/>
          </patternFill>
        </fill>
        <alignment horizontal="center" vertical="center" wrapText="1" readingOrder="0"/>
        <border outline="0">
          <left style="medium">
            <color indexed="64"/>
          </left>
          <right style="medium">
            <color indexed="64"/>
          </right>
          <top style="medium">
            <color indexed="64"/>
          </top>
          <bottom style="medium">
            <color indexed="64"/>
          </bottom>
        </border>
      </dxf>
    </rfmt>
    <rfmt sheetId="2" sqref="D46" start="0" length="0">
      <dxf>
        <font>
          <sz val="12"/>
          <color theme="1"/>
          <name val="Times New Roman"/>
          <scheme val="none"/>
        </font>
        <fill>
          <patternFill patternType="solid">
            <bgColor theme="0"/>
          </patternFill>
        </fill>
        <alignment horizontal="center" vertical="center" wrapText="1" readingOrder="0"/>
        <border outline="0">
          <left style="medium">
            <color indexed="64"/>
          </left>
          <right style="medium">
            <color indexed="64"/>
          </right>
          <top style="medium">
            <color indexed="64"/>
          </top>
          <bottom style="medium">
            <color indexed="64"/>
          </bottom>
        </border>
      </dxf>
    </rfmt>
    <rfmt sheetId="2" sqref="E46" start="0" length="0">
      <dxf>
        <font>
          <sz val="12"/>
          <color theme="1"/>
          <name val="Times New Roman"/>
          <scheme val="none"/>
        </font>
        <alignment horizontal="right" vertical="center" wrapText="1" readingOrder="0"/>
        <border outline="0">
          <right style="medium">
            <color indexed="64"/>
          </right>
          <top style="medium">
            <color indexed="64"/>
          </top>
          <bottom style="medium">
            <color indexed="64"/>
          </bottom>
        </border>
      </dxf>
    </rfmt>
    <rfmt sheetId="2" sqref="F46" start="0" length="0">
      <dxf>
        <font>
          <sz val="12"/>
          <color theme="1"/>
          <name val="Times New Roman"/>
          <scheme val="none"/>
        </font>
        <alignment horizontal="right" vertical="center" wrapText="1" readingOrder="0"/>
        <border outline="0">
          <right style="medium">
            <color indexed="64"/>
          </right>
          <top style="medium">
            <color indexed="64"/>
          </top>
          <bottom style="medium">
            <color indexed="64"/>
          </bottom>
        </border>
      </dxf>
    </rfmt>
  </rrc>
  <rcc rId="136" sId="2">
    <oc r="A46">
      <v>49</v>
    </oc>
    <nc r="A46">
      <v>33</v>
    </nc>
  </rcc>
  <rcc rId="137" sId="2">
    <oc r="A47">
      <v>50</v>
    </oc>
    <nc r="A47">
      <v>34</v>
    </nc>
  </rcc>
  <rcc rId="138" sId="2">
    <oc r="F46" t="inlineStr">
      <is>
        <t>DUSL</t>
      </is>
    </oc>
    <nc r="F46"/>
  </rcc>
  <rcc rId="139" sId="2">
    <oc r="F47" t="inlineStr">
      <is>
        <t>DUSL</t>
      </is>
    </oc>
    <nc r="F47"/>
  </rcc>
  <rfmt sheetId="2" sqref="B46:B47" start="0" length="2147483647">
    <dxf>
      <font>
        <color auto="1"/>
      </font>
    </dxf>
  </rfmt>
  <rcc rId="140" sId="2">
    <nc r="B50" t="inlineStr">
      <is>
        <t>Irengti gaisro aptikimo sistema rementis LAIVŲ PATIKRA rekomendacijomis</t>
      </is>
    </nc>
  </rcc>
  <rrc rId="141" sId="2" ref="A51:XFD51" action="insertRow"/>
  <rcc rId="142" sId="2">
    <nc r="A51">
      <v>53</v>
    </nc>
  </rcc>
  <rcc rId="143" sId="2">
    <oc r="A52">
      <v>58</v>
    </oc>
    <nc r="A52">
      <v>54</v>
    </nc>
  </rcc>
  <rcc rId="144" sId="2">
    <nc r="B51" t="inlineStr">
      <is>
        <t>Vairinėje d/b po apdailą pravesti laidą 3x2.5 mm2 nuo inventoriaus rozetes iki kondicionieriaus, instaliuoti papildomos 3 rozetes.</t>
      </is>
    </nc>
  </rcc>
  <rfmt sheetId="2" sqref="B49" start="0" length="2147483647">
    <dxf>
      <font>
        <color auto="1"/>
      </font>
    </dxf>
  </rfmt>
  <rcc rId="145" sId="2">
    <nc r="C51" t="inlineStr">
      <is>
        <t>kompl.</t>
      </is>
    </nc>
  </rcc>
  <rcc rId="146" sId="2">
    <nc r="D51">
      <v>1</v>
    </nc>
  </rcc>
  <rcc rId="147" sId="2">
    <oc r="A48" t="inlineStr">
      <is>
        <t>5. ELEKTROMECHANINIAI DARBAI</t>
      </is>
    </oc>
    <nc r="A48" t="inlineStr">
      <is>
        <t>3. ELEKTROMECHANINIAI DARBAI</t>
      </is>
    </nc>
  </rcc>
  <rcc rId="148" sId="2">
    <oc r="A53" t="inlineStr">
      <is>
        <t>6. KORPUSO, KITI DARBAI</t>
      </is>
    </oc>
    <nc r="A53" t="inlineStr">
      <is>
        <t>4. KORPUSO, KITI DARBAI</t>
      </is>
    </nc>
  </rcc>
  <rcc rId="149" sId="2">
    <oc r="A94" t="inlineStr">
      <is>
        <t>7. DAŽYMO DARBAI</t>
      </is>
    </oc>
    <nc r="A94" t="inlineStr">
      <is>
        <t>5. DAŽYMO DARBAI</t>
      </is>
    </nc>
  </rcc>
  <rcv guid="{21690BD1-5589-44CF-8B7F-6818105DD645}" action="delete"/>
  <rcv guid="{21690BD1-5589-44CF-8B7F-6818105DD645}"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56:E66" start="0" length="2147483647">
    <dxf>
      <font>
        <color auto="1"/>
      </font>
    </dxf>
  </rfmt>
  <rcc rId="150" sId="2">
    <oc r="A68">
      <v>75</v>
    </oc>
    <nc r="A68">
      <v>62</v>
    </nc>
  </rcc>
  <rrc rId="151" sId="2" ref="A68:XFD68" action="deleteRow">
    <rfmt sheetId="2" xfDxf="1" sqref="A68:XFD68" start="0" length="0"/>
    <rcc rId="0" sId="2" dxf="1">
      <nc r="A68">
        <v>62</v>
      </nc>
      <ndxf>
        <font>
          <sz val="12"/>
          <color theme="1"/>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68" start="0" length="0">
      <dxf>
        <font>
          <sz val="12"/>
          <color theme="1"/>
          <name val="Times New Roman"/>
          <scheme val="none"/>
        </font>
        <alignment vertical="center" wrapText="1" readingOrder="0"/>
        <border outline="0">
          <left style="medium">
            <color indexed="64"/>
          </left>
          <right style="medium">
            <color indexed="64"/>
          </right>
          <top style="medium">
            <color indexed="64"/>
          </top>
        </border>
      </dxf>
    </rfmt>
    <rcc rId="0" sId="2" dxf="1">
      <nc r="C68" t="inlineStr">
        <is>
          <t>vnt.</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cc rId="0" sId="2" dxf="1">
      <nc r="D68">
        <v>6</v>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fmt sheetId="2" sqref="E68" start="0" length="0">
      <dxf>
        <font>
          <sz val="14"/>
          <color theme="1"/>
          <name val="Times New Roman"/>
          <scheme val="none"/>
        </font>
        <alignment horizontal="center" vertical="center" wrapText="1" readingOrder="0"/>
        <border outline="0">
          <top style="medium">
            <color indexed="64"/>
          </top>
          <bottom style="medium">
            <color indexed="64"/>
          </bottom>
        </border>
      </dxf>
    </rfmt>
    <rfmt sheetId="2" sqref="F68" start="0" length="0">
      <dxf>
        <font>
          <sz val="14"/>
          <color rgb="FFFF0000"/>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rc>
  <rrc rId="152" sId="2" ref="A69:XFD69" action="deleteRow">
    <rfmt sheetId="2" xfDxf="1" sqref="A69:XFD69" start="0" length="0"/>
    <rcc rId="0" sId="2" dxf="1">
      <nc r="A69">
        <v>83</v>
      </nc>
      <ndxf>
        <font>
          <sz val="12"/>
          <color theme="1"/>
          <name val="Times New Roman"/>
          <scheme val="none"/>
        </font>
        <alignment horizontal="center" vertical="center" wrapText="1" readingOrder="0"/>
        <border outline="0">
          <left style="medium">
            <color indexed="64"/>
          </left>
          <right style="medium">
            <color indexed="64"/>
          </right>
        </border>
      </ndxf>
    </rcc>
    <rfmt sheetId="2" sqref="B69" start="0" length="0">
      <dxf>
        <font>
          <sz val="12"/>
          <color theme="9" tint="-0.249977111117893"/>
          <name val="Times New Roman"/>
          <scheme val="none"/>
        </font>
        <alignment vertical="center" wrapText="1" readingOrder="0"/>
        <border outline="0">
          <left style="medium">
            <color indexed="64"/>
          </left>
          <right style="medium">
            <color indexed="64"/>
          </right>
        </border>
      </dxf>
    </rfmt>
    <rfmt sheetId="2" sqref="C69" start="0" length="0">
      <dxf>
        <font>
          <sz val="12"/>
          <color theme="9" tint="-0.249977111117893"/>
          <name val="Times New Roman"/>
          <scheme val="none"/>
        </font>
        <alignment horizontal="center" vertical="center" wrapText="1" readingOrder="0"/>
        <border outline="0">
          <left style="medium">
            <color indexed="64"/>
          </left>
          <right style="medium">
            <color indexed="64"/>
          </right>
        </border>
      </dxf>
    </rfmt>
    <rfmt sheetId="2" sqref="D69" start="0" length="0">
      <dxf>
        <font>
          <sz val="12"/>
          <color theme="9" tint="-0.249977111117893"/>
          <name val="Times New Roman"/>
          <scheme val="none"/>
        </font>
        <alignment horizontal="center" vertical="center" wrapText="1" readingOrder="0"/>
        <border outline="0">
          <left style="medium">
            <color indexed="64"/>
          </left>
          <right style="medium">
            <color indexed="64"/>
          </right>
        </border>
      </dxf>
    </rfmt>
    <rfmt sheetId="2" sqref="E69" start="0" length="0">
      <dxf>
        <font>
          <sz val="12"/>
          <color theme="9" tint="-0.249977111117893"/>
          <name val="Times New Roman"/>
          <scheme val="none"/>
        </font>
        <alignment horizontal="center" vertical="center" wrapText="1" readingOrder="0"/>
        <border outline="0">
          <left style="medium">
            <color indexed="64"/>
          </left>
          <right style="medium">
            <color indexed="64"/>
          </right>
        </border>
      </dxf>
    </rfmt>
    <rfmt sheetId="2" sqref="F69" start="0" length="0">
      <dxf>
        <font>
          <sz val="12"/>
          <color theme="9" tint="-0.249977111117893"/>
          <name val="Times New Roman"/>
          <scheme val="none"/>
        </font>
        <alignment horizontal="center" vertical="center" wrapText="1" readingOrder="0"/>
        <border outline="0">
          <left style="medium">
            <color indexed="64"/>
          </left>
          <right style="medium">
            <color indexed="64"/>
          </right>
        </border>
      </dxf>
    </rfmt>
  </rrc>
  <rcc rId="153" sId="2">
    <oc r="B52" t="inlineStr">
      <is>
        <t>Pakeisti vairinės stiklo šildymo elementus.</t>
      </is>
    </oc>
    <nc r="B52" t="inlineStr">
      <is>
        <t>Pakeisti vairinės DP priekinį stiklą. šildymo elementus.</t>
      </is>
    </nc>
  </rcc>
  <rrc rId="154" sId="2" ref="A52:XFD52" action="deleteRow">
    <rfmt sheetId="2" xfDxf="1" sqref="A52:XFD52" start="0" length="0"/>
    <rcc rId="0" sId="2" dxf="1">
      <nc r="A52">
        <v>54</v>
      </nc>
      <ndxf>
        <font>
          <sz val="12"/>
          <color theme="1"/>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ndxf>
    </rcc>
    <rcc rId="0" sId="2" dxf="1">
      <nc r="B52" t="inlineStr">
        <is>
          <t>Pakeisti vairinės DP priekinį stiklą. šildymo elementus.</t>
        </is>
      </nc>
      <ndxf>
        <font>
          <sz val="12"/>
          <color theme="1"/>
          <name val="Times New Roman"/>
          <scheme val="none"/>
        </font>
        <fill>
          <patternFill patternType="solid">
            <bgColor rgb="FFFFFF00"/>
          </patternFill>
        </fill>
        <alignment vertical="center" readingOrder="0"/>
        <border outline="0">
          <left style="medium">
            <color indexed="64"/>
          </left>
          <right style="medium">
            <color indexed="64"/>
          </right>
          <top style="medium">
            <color indexed="64"/>
          </top>
          <bottom style="medium">
            <color indexed="64"/>
          </bottom>
        </border>
      </ndxf>
    </rcc>
    <rcc rId="0" sId="2" dxf="1">
      <nc r="C52" t="inlineStr">
        <is>
          <t>vnt.</t>
        </is>
      </nc>
      <ndxf>
        <font>
          <sz val="12"/>
          <color theme="1"/>
          <name val="Times New Roman"/>
          <scheme val="none"/>
        </font>
        <alignment horizontal="center" vertical="center" wrapText="1" readingOrder="0"/>
        <border outline="0">
          <right style="medium">
            <color indexed="64"/>
          </right>
          <top style="medium">
            <color indexed="64"/>
          </top>
        </border>
      </ndxf>
    </rcc>
    <rcc rId="0" sId="2" dxf="1">
      <nc r="D52">
        <v>4</v>
      </nc>
      <ndxf>
        <font>
          <sz val="12"/>
          <color theme="1"/>
          <name val="Times New Roman"/>
          <scheme val="none"/>
        </font>
        <alignment horizontal="center" vertical="center" wrapText="1" readingOrder="0"/>
        <border outline="0">
          <right style="medium">
            <color indexed="64"/>
          </right>
          <top style="medium">
            <color indexed="64"/>
          </top>
        </border>
      </ndxf>
    </rcc>
    <rfmt sheetId="2" sqref="E52" start="0" length="0">
      <dxf>
        <font>
          <sz val="12"/>
          <color theme="1"/>
          <name val="Times New Roman"/>
          <scheme val="none"/>
        </font>
        <alignment horizontal="right" vertical="center" wrapText="1" readingOrder="0"/>
        <border outline="0">
          <left style="medium">
            <color indexed="64"/>
          </left>
          <right style="medium">
            <color indexed="64"/>
          </right>
          <top style="medium">
            <color indexed="64"/>
          </top>
          <bottom style="medium">
            <color indexed="64"/>
          </bottom>
        </border>
      </dxf>
    </rfmt>
    <rfmt sheetId="2" sqref="F52" start="0" length="0">
      <dxf>
        <font>
          <sz val="12"/>
          <color theme="1"/>
          <name val="Times New Roman"/>
          <scheme val="none"/>
        </font>
        <alignment horizontal="right" vertical="center" wrapText="1" readingOrder="0"/>
        <border outline="0">
          <right style="medium">
            <color indexed="64"/>
          </right>
          <top style="medium">
            <color indexed="64"/>
          </top>
          <bottom style="medium">
            <color indexed="64"/>
          </bottom>
        </border>
      </dxf>
    </rfmt>
  </rrc>
  <rcc rId="155" sId="2">
    <oc r="A53">
      <v>63</v>
    </oc>
    <nc r="A53">
      <v>54</v>
    </nc>
  </rcc>
  <rcc rId="156" sId="2">
    <oc r="A54">
      <v>64</v>
    </oc>
    <nc r="A54">
      <v>55</v>
    </nc>
  </rcc>
  <rcc rId="157" sId="2">
    <oc r="A55">
      <v>65</v>
    </oc>
    <nc r="A55">
      <v>56</v>
    </nc>
  </rcc>
  <rcc rId="158" sId="2">
    <oc r="A56">
      <v>66</v>
    </oc>
    <nc r="A56">
      <v>57</v>
    </nc>
  </rcc>
  <rcc rId="159" sId="2">
    <oc r="A57">
      <v>67</v>
    </oc>
    <nc r="A57">
      <v>58</v>
    </nc>
  </rcc>
  <rcc rId="160" sId="2">
    <oc r="A58">
      <v>73</v>
    </oc>
    <nc r="A58">
      <v>59</v>
    </nc>
  </rcc>
  <rcc rId="161" sId="2">
    <oc r="A66">
      <v>74</v>
    </oc>
    <nc r="A66">
      <v>60</v>
    </nc>
  </rcc>
  <rcc rId="162" sId="2">
    <oc r="A67">
      <v>76</v>
    </oc>
    <nc r="A67">
      <v>61</v>
    </nc>
  </rcc>
  <rcc rId="163" sId="2">
    <oc r="A68">
      <v>84</v>
    </oc>
    <nc r="A68">
      <v>62</v>
    </nc>
  </rcc>
  <rcc rId="164" sId="2">
    <oc r="A69">
      <v>85</v>
    </oc>
    <nc r="A69">
      <v>63</v>
    </nc>
  </rcc>
  <rcc rId="165" sId="2">
    <oc r="A70">
      <v>86</v>
    </oc>
    <nc r="A70">
      <v>64</v>
    </nc>
  </rcc>
  <rcc rId="166" sId="2">
    <oc r="A71">
      <v>87</v>
    </oc>
    <nc r="A71">
      <v>65</v>
    </nc>
  </rcc>
  <rcc rId="167" sId="2">
    <oc r="A72">
      <v>88</v>
    </oc>
    <nc r="A72">
      <v>66</v>
    </nc>
  </rcc>
  <rcc rId="168" sId="2">
    <oc r="A73">
      <v>89</v>
    </oc>
    <nc r="A73">
      <v>67</v>
    </nc>
  </rcc>
  <rcc rId="169" sId="2">
    <oc r="A74">
      <v>90</v>
    </oc>
    <nc r="A74">
      <v>68</v>
    </nc>
  </rcc>
  <rcc rId="170" sId="2">
    <oc r="A75">
      <v>91</v>
    </oc>
    <nc r="A75">
      <v>69</v>
    </nc>
  </rcc>
  <rcc rId="171" sId="2">
    <oc r="A76">
      <v>92</v>
    </oc>
    <nc r="A76">
      <v>70</v>
    </nc>
  </rcc>
  <rcc rId="172" sId="2">
    <oc r="A77">
      <v>93</v>
    </oc>
    <nc r="A77">
      <v>71</v>
    </nc>
  </rcc>
  <rcc rId="173" sId="2">
    <oc r="A78">
      <v>94</v>
    </oc>
    <nc r="A78">
      <v>72</v>
    </nc>
  </rcc>
  <rcc rId="174" sId="2">
    <oc r="A79">
      <v>95</v>
    </oc>
    <nc r="A79">
      <v>73</v>
    </nc>
  </rcc>
  <rcc rId="175" sId="2">
    <oc r="A80">
      <v>96</v>
    </oc>
    <nc r="A80">
      <v>74</v>
    </nc>
  </rcc>
  <rcc rId="176" sId="2">
    <oc r="A81">
      <v>97</v>
    </oc>
    <nc r="A81">
      <v>75</v>
    </nc>
  </rcc>
  <rcc rId="177" sId="2">
    <oc r="A82">
      <v>98</v>
    </oc>
    <nc r="A82">
      <v>76</v>
    </nc>
  </rcc>
  <rcc rId="178" sId="2">
    <oc r="A83">
      <v>99</v>
    </oc>
    <nc r="A83">
      <v>77</v>
    </nc>
  </rcc>
  <rcc rId="179" sId="2">
    <oc r="A84">
      <v>100</v>
    </oc>
    <nc r="A84">
      <v>78</v>
    </nc>
  </rcc>
  <rcc rId="180" sId="2">
    <oc r="A85">
      <v>101</v>
    </oc>
    <nc r="A85">
      <v>79</v>
    </nc>
  </rcc>
  <rcc rId="181" sId="2">
    <oc r="A86">
      <v>102</v>
    </oc>
    <nc r="A86">
      <v>80</v>
    </nc>
  </rcc>
  <rcc rId="182" sId="2">
    <oc r="A87">
      <v>108</v>
    </oc>
    <nc r="A87">
      <v>81</v>
    </nc>
  </rcc>
  <rrc rId="183" sId="2" ref="A87:XFD87" action="deleteRow">
    <rfmt sheetId="2" xfDxf="1" sqref="A87:XFD87" start="0" length="0"/>
    <rcc rId="0" sId="2" dxf="1">
      <nc r="A87">
        <v>81</v>
      </nc>
      <ndxf>
        <font>
          <sz val="12"/>
          <color theme="1"/>
          <name val="Times New Roman"/>
          <scheme val="none"/>
        </font>
        <alignment horizontal="center" vertical="center" readingOrder="0"/>
        <border outline="0">
          <left style="medium">
            <color indexed="64"/>
          </left>
          <right style="medium">
            <color indexed="64"/>
          </right>
          <top style="medium">
            <color indexed="64"/>
          </top>
          <bottom style="medium">
            <color indexed="64"/>
          </bottom>
        </border>
      </ndxf>
    </rcc>
    <rfmt sheetId="2" sqref="B87" start="0" length="0">
      <dxf>
        <font>
          <sz val="12"/>
          <color theme="1"/>
          <name val="Times New Roman"/>
          <scheme val="none"/>
        </font>
        <fill>
          <patternFill patternType="solid">
            <bgColor theme="0"/>
          </patternFill>
        </fill>
        <alignment vertical="center" wrapText="1" readingOrder="0"/>
        <border outline="0">
          <left style="medium">
            <color indexed="64"/>
          </left>
          <right style="medium">
            <color indexed="64"/>
          </right>
          <top style="medium">
            <color indexed="64"/>
          </top>
        </border>
      </dxf>
    </rfmt>
    <rfmt sheetId="2" sqref="C87"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rder>
      </dxf>
    </rfmt>
    <rfmt sheetId="2" sqref="D87"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rder>
      </dxf>
    </rfmt>
    <rfmt sheetId="2" sqref="E87" start="0" length="0">
      <dxf>
        <font>
          <sz val="12"/>
          <color theme="1"/>
          <name val="Times New Roman"/>
          <scheme val="none"/>
        </font>
        <alignment horizontal="right" vertical="center" wrapText="1" readingOrder="0"/>
        <border outline="0">
          <right style="medium">
            <color indexed="64"/>
          </right>
        </border>
      </dxf>
    </rfmt>
    <rfmt sheetId="2" sqref="F87" start="0" length="0">
      <dxf>
        <font>
          <sz val="12"/>
          <color theme="1"/>
          <name val="Times New Roman"/>
          <scheme val="none"/>
        </font>
        <alignment horizontal="right" vertical="center" wrapText="1" readingOrder="0"/>
        <border outline="0">
          <right style="medium">
            <color indexed="64"/>
          </right>
        </border>
      </dxf>
    </rfmt>
  </rrc>
  <rcc rId="184" sId="2">
    <oc r="A87">
      <v>109</v>
    </oc>
    <nc r="A87">
      <v>81</v>
    </nc>
  </rcc>
  <rcc rId="185" sId="2">
    <oc r="A88">
      <v>110</v>
    </oc>
    <nc r="A88">
      <v>82</v>
    </nc>
  </rcc>
  <rcc rId="186" sId="2">
    <oc r="A89">
      <v>111</v>
    </oc>
    <nc r="A89">
      <v>83</v>
    </nc>
  </rcc>
  <rcc rId="187" sId="2">
    <oc r="F87" t="inlineStr">
      <is>
        <t>AR REIKIA</t>
      </is>
    </oc>
    <nc r="F87" t="inlineStr">
      <is>
        <t>AR keičiam naujais</t>
      </is>
    </nc>
  </rcc>
  <rcc rId="188" sId="2">
    <oc r="B81" t="inlineStr">
      <is>
        <t>Pakeisti sraigto veleno deidvudo riebokšlį nuimant ir pastatant riebokšlio dangčio varžtus (32 varžtai M10).</t>
      </is>
    </oc>
    <nc r="B81" t="inlineStr">
      <is>
        <r>
          <t xml:space="preserve">Pakeisti sraigto veleno </t>
        </r>
        <r>
          <rPr>
            <sz val="12"/>
            <rFont val="Times New Roman"/>
            <family val="1"/>
            <charset val="186"/>
          </rPr>
          <t>deidvudo riebokšlį nauju</t>
        </r>
        <r>
          <rPr>
            <sz val="12"/>
            <color theme="1"/>
            <rFont val="Times New Roman"/>
            <family val="1"/>
          </rPr>
          <t xml:space="preserve"> nuimant ir pastatant riebokšlio dangčio varžtus (32 varžtai M10).</t>
        </r>
      </is>
    </nc>
  </rcc>
  <rrc rId="189" sId="2" ref="A97:XFD97" action="deleteRow">
    <rfmt sheetId="2" xfDxf="1" sqref="A97:XFD97" start="0" length="0"/>
    <rcc rId="0" sId="2" dxf="1">
      <nc r="A97">
        <v>119</v>
      </nc>
      <ndxf>
        <font>
          <sz val="12"/>
          <color theme="1"/>
          <name val="Times New Roman"/>
          <scheme val="none"/>
        </font>
        <alignment horizontal="center" vertical="center" wrapText="1" readingOrder="0"/>
        <border outline="0">
          <left style="medium">
            <color indexed="64"/>
          </left>
          <right style="medium">
            <color indexed="64"/>
          </right>
          <top style="medium">
            <color rgb="FF000000"/>
          </top>
        </border>
      </ndxf>
    </rcc>
    <rcc rId="0" sId="2" dxf="1">
      <nc r="B97" t="inlineStr">
        <is>
          <t>Nuvalyti, gruntuoti, dažyti gelbėjimo rampos valdymo pulto vidinius bei išorinius paviršius</t>
        </is>
      </nc>
      <ndxf>
        <font>
          <sz val="12"/>
          <color theme="1"/>
          <name val="Times New Roman"/>
          <scheme val="none"/>
        </font>
        <alignment vertical="center" wrapText="1" readingOrder="0"/>
        <border outline="0">
          <left style="medium">
            <color indexed="64"/>
          </left>
          <right style="medium">
            <color indexed="64"/>
          </right>
          <top style="medium">
            <color rgb="FF000000"/>
          </top>
        </border>
      </ndxf>
    </rcc>
    <rcc rId="0" sId="2" dxf="1">
      <nc r="C97" t="inlineStr">
        <is>
          <t>kv. m</t>
        </is>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cc rId="0" sId="2" dxf="1">
      <nc r="D97">
        <v>2</v>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fmt sheetId="2" sqref="E97" start="0" length="0">
      <dxf>
        <font>
          <sz val="12"/>
          <color theme="1"/>
          <name val="Times New Roman"/>
          <scheme val="none"/>
        </font>
        <alignment vertical="center" wrapText="1" readingOrder="0"/>
        <border outline="0">
          <right style="medium">
            <color indexed="64"/>
          </right>
        </border>
      </dxf>
    </rfmt>
    <rcc rId="0" sId="2" dxf="1">
      <nc r="F97" t="inlineStr">
        <is>
          <t>Ar reikia</t>
        </is>
      </nc>
      <ndxf>
        <font>
          <sz val="12"/>
          <color theme="1"/>
          <name val="Times New Roman"/>
          <scheme val="none"/>
        </font>
        <alignment vertical="center" wrapText="1" readingOrder="0"/>
        <border outline="0">
          <right style="medium">
            <color indexed="64"/>
          </right>
        </border>
      </ndxf>
    </rcc>
  </rrc>
  <rfmt sheetId="2" sqref="F100">
    <dxf>
      <fill>
        <patternFill patternType="solid">
          <bgColor rgb="FFFF0000"/>
        </patternFill>
      </fill>
    </dxf>
  </rfmt>
  <rrc rId="190" sId="2" ref="A121:XFD121" action="deleteRow">
    <rfmt sheetId="2" xfDxf="1" sqref="A121:XFD121" start="0" length="0"/>
    <rfmt sheetId="2" sqref="A121" start="0" length="0">
      <dxf>
        <font>
          <sz val="12"/>
          <color theme="1"/>
          <name val="Times New Roman"/>
          <scheme val="none"/>
        </font>
        <alignment horizontal="center" vertical="center" wrapText="1" readingOrder="0"/>
        <border outline="0">
          <left style="medium">
            <color indexed="64"/>
          </left>
          <right style="medium">
            <color indexed="64"/>
          </right>
        </border>
      </dxf>
    </rfmt>
    <rcc rId="0" sId="2" dxf="1">
      <nc r="B121" t="inlineStr">
        <is>
          <t>6. MTU variklio montavimo, variklio prijungimo prie sistemų, valdymo bloko ir jo suderinimo su laivo elektronika, variklio ir iriamojo veleno centravimo  darbuose, variklio švartavimo ir eigos bandymuose privalo dalyvauti MTU 2000 serijos variklio gamintojo atestuotas specialistas (pateikti specialisto patvirtinančius dokumentus). Minėtas specialistas pateikia savo parašu patvirtintą atliktų darbų aktą (service report).</t>
        </is>
      </nc>
      <ndxf>
        <font>
          <b/>
          <sz val="12"/>
          <color theme="1"/>
          <name val="Times New Roman"/>
          <scheme val="none"/>
        </font>
        <alignment horizontal="left" vertical="center" wrapText="1" readingOrder="0"/>
      </ndxf>
    </rcc>
    <rfmt sheetId="2" sqref="C121" start="0" length="0">
      <dxf>
        <font>
          <sz val="12"/>
          <color theme="1"/>
          <name val="Times New Roman"/>
          <scheme val="none"/>
        </font>
        <alignment horizontal="left" vertical="center" wrapText="1" readingOrder="0"/>
      </dxf>
    </rfmt>
    <rfmt sheetId="2" sqref="D121" start="0" length="0">
      <dxf>
        <font>
          <sz val="12"/>
          <color theme="1"/>
          <name val="Times New Roman"/>
          <scheme val="none"/>
        </font>
        <alignment horizontal="left" vertical="center" wrapText="1" readingOrder="0"/>
      </dxf>
    </rfmt>
    <rfmt sheetId="2" sqref="E121" start="0" length="0">
      <dxf>
        <font>
          <sz val="12"/>
          <color theme="1"/>
          <name val="Times New Roman"/>
          <scheme val="none"/>
        </font>
        <alignment horizontal="left" vertical="center" wrapText="1" readingOrder="0"/>
      </dxf>
    </rfmt>
    <rfmt sheetId="2" sqref="F121" start="0" length="0">
      <dxf>
        <font>
          <sz val="12"/>
          <color theme="1"/>
          <name val="Times New Roman"/>
          <scheme val="none"/>
        </font>
        <alignment horizontal="left" vertical="center" wrapText="1" readingOrder="0"/>
        <border outline="0">
          <right style="medium">
            <color indexed="64"/>
          </right>
        </border>
      </dxf>
    </rfmt>
  </rrc>
  <rcc rId="191" sId="2">
    <oc r="B121" t="inlineStr">
      <is>
        <t>7. Perkantysis subjektas neįsipareigoja nupirkti viso nurodyto kiekio.</t>
      </is>
    </oc>
    <nc r="B121" t="inlineStr">
      <is>
        <t>6. Perkantysis subjektas neįsipareigoja nupirkti viso nurodyto kiekio.</t>
      </is>
    </nc>
  </rcc>
  <rcc rId="192" sId="2">
    <oc r="B122" t="inlineStr">
      <is>
        <t>8. Darbai ir veiksmai, būtini specifikacijoje nurodytai paslaugai suteikti, darbo aplinkos paruošimas, trukdančių įrenginių ar kitų elementų laikinas pašalinimas, atliekami Teikėjo sąskaita, po specifikacijoje nurodytų veiksmų atlikimo grąžinant trukdančius įrengimus ar kitus elementus į pradinę būklę (poziciją).</t>
      </is>
    </oc>
    <nc r="B122" t="inlineStr">
      <is>
        <t>7. Darbai ir veiksmai, būtini specifikacijoje nurodytai paslaugai suteikti, darbo aplinkos paruošimas, trukdančių įrenginių ar kitų elementų laikinas pašalinimas, atliekami Teikėjo sąskaita, po specifikacijoje nurodytų veiksmų atlikimo grąžinant trukdančius įrengimus ar kitus elementus į pradinę būklę (poziciją).</t>
      </is>
    </nc>
  </rcc>
  <rcc rId="193" sId="2">
    <oc r="B123" t="inlineStr">
      <is>
        <t>9. Jeigu Teikėjas išardo šioje specifikacijoje nepaminėtą įrenginį ar sistemą ar jų dalį, jis savo lėšomis turi užtikrinti tinkamą šių įrenginių, sistemų ar jų dalių surinkimą, įvedimą į darbinę būklę ir pridavimą Pirkėjui.</t>
      </is>
    </oc>
    <nc r="B123" t="inlineStr">
      <is>
        <t>8. Jeigu Teikėjas išardo šioje specifikacijoje nepaminėtą įrenginį ar sistemą ar jų dalį, jis savo lėšomis turi užtikrinti tinkamą šių įrenginių, sistemų ar jų dalių surinkimą, įvedimą į darbinę būklę ir pridavimą Pirkėjui.</t>
      </is>
    </nc>
  </rcc>
  <rcc rId="194" sId="2">
    <oc r="B124" t="inlineStr">
      <is>
        <t>10. Teikėjas privalo atlyginti Užsakovui paslaugų suteikimo metu dėl Teikėjo aplaidumo arba neatsargumo Pirkėjui padarytą žalą.</t>
      </is>
    </oc>
    <nc r="B124" t="inlineStr">
      <is>
        <t>9. Teikėjas privalo atlyginti Užsakovui paslaugų suteikimo metu dėl Teikėjo aplaidumo arba neatsargumo Pirkėjui padarytą žalą.</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 sId="2">
    <oc r="A91">
      <v>113</v>
    </oc>
    <nc r="A91">
      <v>84</v>
    </nc>
  </rcc>
  <rcc rId="196" sId="2">
    <oc r="A92">
      <v>114</v>
    </oc>
    <nc r="A92">
      <v>85</v>
    </nc>
  </rcc>
  <rcc rId="197" sId="2">
    <oc r="A93">
      <v>115</v>
    </oc>
    <nc r="A93">
      <v>86</v>
    </nc>
  </rcc>
  <rcc rId="198" sId="2">
    <oc r="A94">
      <v>116</v>
    </oc>
    <nc r="A94">
      <v>87</v>
    </nc>
  </rcc>
  <rrc rId="199" sId="2" ref="A94:XFD94" action="deleteRow">
    <rfmt sheetId="2" xfDxf="1" sqref="A94:XFD94" start="0" length="0"/>
    <rcc rId="0" sId="2" dxf="1">
      <nc r="A94">
        <v>87</v>
      </nc>
      <ndxf>
        <font>
          <sz val="12"/>
          <color theme="1"/>
          <name val="Times New Roman"/>
          <scheme val="none"/>
        </font>
        <alignment horizontal="center" vertical="center" wrapText="1" readingOrder="0"/>
        <border outline="0">
          <left style="medium">
            <color indexed="64"/>
          </left>
          <right style="medium">
            <color indexed="64"/>
          </right>
          <top style="medium">
            <color indexed="64"/>
          </top>
        </border>
      </ndxf>
    </rcc>
    <rfmt sheetId="2" sqref="B94" start="0" length="0">
      <dxf>
        <font>
          <sz val="12"/>
          <color theme="1"/>
          <name val="Times New Roman"/>
          <scheme val="none"/>
        </font>
        <alignment vertical="center" wrapText="1" readingOrder="0"/>
        <border outline="0">
          <left style="medium">
            <color indexed="64"/>
          </left>
          <right style="medium">
            <color indexed="64"/>
          </right>
          <top style="medium">
            <color indexed="64"/>
          </top>
        </border>
      </dxf>
    </rfmt>
    <rfmt sheetId="2" sqref="C94"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rder>
      </dxf>
    </rfmt>
    <rfmt sheetId="2" sqref="D94" start="0" length="0">
      <dxf>
        <font>
          <sz val="12"/>
          <color theme="1"/>
          <name val="Times New Roman"/>
          <scheme val="none"/>
        </font>
        <alignment horizontal="center" vertical="center" wrapText="1" readingOrder="0"/>
        <border outline="0">
          <left style="medium">
            <color indexed="64"/>
          </left>
          <right style="medium">
            <color indexed="64"/>
          </right>
          <top style="medium">
            <color indexed="64"/>
          </top>
        </border>
      </dxf>
    </rfmt>
    <rfmt sheetId="2" sqref="E94"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fmt sheetId="2" sqref="F94" start="0" length="0">
      <dxf>
        <font>
          <sz val="12"/>
          <color theme="1"/>
          <name val="Times New Roman"/>
          <scheme val="none"/>
        </font>
        <alignment vertical="center" wrapText="1" readingOrder="0"/>
        <border outline="0">
          <left style="medium">
            <color indexed="64"/>
          </left>
          <right style="medium">
            <color indexed="64"/>
          </right>
          <top style="medium">
            <color indexed="64"/>
          </top>
          <bottom style="medium">
            <color indexed="64"/>
          </bottom>
        </border>
      </dxf>
    </rfmt>
  </rrc>
  <rcc rId="200" sId="2">
    <oc r="A94">
      <v>117</v>
    </oc>
    <nc r="A94">
      <v>87</v>
    </nc>
  </rcc>
  <rcc rId="201" sId="2">
    <oc r="A95">
      <v>118</v>
    </oc>
    <nc r="A95">
      <v>88</v>
    </nc>
  </rcc>
  <rcc rId="202" sId="2">
    <oc r="A96">
      <v>120</v>
    </oc>
    <nc r="A96">
      <v>89</v>
    </nc>
  </rcc>
  <rcc rId="203" sId="2">
    <oc r="A97">
      <v>121</v>
    </oc>
    <nc r="A97">
      <v>90</v>
    </nc>
  </rcc>
  <rcc rId="204" sId="2">
    <oc r="A98">
      <v>122</v>
    </oc>
    <nc r="A98">
      <v>91</v>
    </nc>
  </rcc>
  <rcc rId="205" sId="2">
    <oc r="A99">
      <v>123</v>
    </oc>
    <nc r="A99">
      <v>92</v>
    </nc>
  </rcc>
  <rrc rId="206" sId="2" ref="A104:XFD104" action="deleteRow">
    <rfmt sheetId="2" xfDxf="1" sqref="A104:XFD104" start="0" length="0">
      <dxf>
        <font>
          <name val="Times New Roman"/>
          <scheme val="none"/>
        </font>
      </dxf>
    </rfmt>
    <rcc rId="0" sId="2" dxf="1">
      <nc r="A104">
        <v>124</v>
      </nc>
      <ndxf>
        <font>
          <sz val="12"/>
          <name val="Times New Roman"/>
          <scheme val="none"/>
        </font>
        <alignment horizontal="center" vertical="center" readingOrder="0"/>
        <border outline="0">
          <left style="medium">
            <color indexed="64"/>
          </left>
          <right style="medium">
            <color indexed="64"/>
          </right>
          <top style="medium">
            <color rgb="FF000000"/>
          </top>
          <bottom style="medium">
            <color indexed="64"/>
          </bottom>
        </border>
      </ndxf>
    </rcc>
    <rfmt sheetId="2" sqref="B104" start="0" length="0">
      <dxf>
        <font>
          <sz val="12"/>
          <name val="Times New Roman"/>
          <scheme val="none"/>
        </font>
        <alignment horizontal="left" vertical="center" wrapText="1" readingOrder="0"/>
        <border outline="0">
          <left style="medium">
            <color indexed="64"/>
          </left>
          <right style="medium">
            <color indexed="64"/>
          </right>
          <bottom style="medium">
            <color indexed="64"/>
          </bottom>
        </border>
      </dxf>
    </rfmt>
    <rfmt sheetId="2" sqref="C104"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D104"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E104"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2" sqref="F104" start="0" length="0">
      <dxf>
        <font>
          <sz val="12"/>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rc>
  <rcc rId="207" sId="2">
    <oc r="B109" t="inlineStr">
      <is>
        <t>antstatas su falškaminais;</t>
      </is>
    </oc>
    <nc r="B109" t="inlineStr">
      <is>
        <t>antstatas su falškaminais, ventiliacijos spintom, varituvu valdymo spinta</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 sId="2">
    <oc r="B49" t="inlineStr">
      <is>
        <t xml:space="preserve">Atlikti pagalbinio variklio SISU DIESEL 420DSRG generatoriaus praplovimą, valymą, džiovinimą, kontaktų apveržimą neardant, išmatuoti tarpelius tarp inkaro ir statoriaus, atlikti apkrovų matavimus. </t>
      </is>
    </oc>
    <nc r="B49" t="inlineStr">
      <is>
        <t xml:space="preserve">Pagalbinio variklio SISU DIESEL 420DSRG generatoriaus kapitalinis remontas atliekant šiuos darbus: statoriaus ir rotoriaus varžų matavimus prieš remontą ir po jo; dulkių, tepalo ir drėgmės pašalinim  </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 sId="2">
    <oc r="B49" t="inlineStr">
      <is>
        <t xml:space="preserve">Pagalbinio variklio SISU DIESEL 420DSRG generatoriaus kapitalinis remontas atliekant šiuos darbus: statoriaus ir rotoriaus varžų matavimus prieš remontą ir po jo; dulkių, tepalo ir drėgmės pašalinim  </t>
      </is>
    </oc>
    <nc r="B49" t="inlineStr">
      <is>
        <t xml:space="preserve">Pagalbinio variklio SISU DIESEL 420DSRG generatoriaus kapitalinis remontas atliekant šiuos darbus: statoriaus ir rotoriaus varžų matavimus prieš remontą ir po jo; nuo apvijų pašalinti dulkes, tepalą ir drėgmę, naudojant tam skirtus tirpiklius; </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 sId="2">
    <oc r="B49" t="inlineStr">
      <is>
        <t xml:space="preserve">Pagalbinio variklio SISU DIESEL 420DSRG generatoriaus kapitalinis remontas atliekant šiuos darbus: statoriaus ir rotoriaus varžų matavimus prieš remontą ir po jo; nuo apvijų pašalinti dulkes, tepalą ir drėgmę, naudojant tam skirtus tirpiklius; </t>
      </is>
    </oc>
    <nc r="B49" t="inlineStr">
      <is>
        <t xml:space="preserve">Pagalbinio variklio SISU DIESEL 420DSRG generatoriaus kapitalinis remontas atliekant šiuos darbus: statoriaus ir rotoriaus varžų matavimus prieš remontą ir po jo; nuo apvijų pašalinti dulkes, tepalą ir drėgmę, naudojant tam skirtus tirpiklius; jei pažeistas apvijų lakas, jas perlakuoti ir išdžiovinti krosnyje; </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A8FAC62-C079-45F0-A40D-75055D35E794}" action="delete"/>
  <rcv guid="{2A8FAC62-C079-45F0-A40D-75055D35E794}"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 sId="2">
    <oc r="B49" t="inlineStr">
      <is>
        <t xml:space="preserve">Pagalbinio variklio SISU DIESEL 420DSRG generatoriaus kapitalinis remontas atliekant šiuos darbus: statoriaus ir rotoriaus varžų matavimus prieš remontą ir po jo; nuo apvijų pašalinti dulkes, tepalą ir drėgmę, naudojant tam skirtus tirpiklius; jei pažeistas apvijų lakas, jas perlakuoti ir išdžiovinti krosnyje; </t>
      </is>
    </oc>
    <nc r="B49" t="inlineStr">
      <is>
        <t xml:space="preserve">Pagalbinio variklio SISU DIESEL 420DSRG generatoriaus kapitalinis remontas atliekant šiuos darbus: vibracijos matavimus prieš ir po remonto, siekiant nustatyti disbalansą; statoriaus ir rotoriaus varžų matavimus prieš remontą ir po jo; nuo apvijų pašalinti dulkes, tepalą ir drėgmę, naudojant tam skirtus tirpiklius; jei pažeistas apvijų lakas, jas perlakuoti ir išdžiovinti krosnyje; atlikti sužadinimo sistemos automatinio įtampos reguliatoriaus (AVR) testavimą, besisukančių diodų ir varistorių patikrą; pakeisti guolius naujais; išvalyti aušinimo kanalus, pakeisti oro filtrus naujais; </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2" sId="2">
    <oc r="B49" t="inlineStr">
      <is>
        <t xml:space="preserve">Pagalbinio variklio SISU DIESEL 420DSRG generatoriaus kapitalinis remontas atliekant šiuos darbus: vibracijos matavimus prieš ir po remonto, siekiant nustatyti disbalansą; statoriaus ir rotoriaus varžų matavimus prieš remontą ir po jo; nuo apvijų pašalinti dulkes, tepalą ir drėgmę, naudojant tam skirtus tirpiklius; jei pažeistas apvijų lakas, jas perlakuoti ir išdžiovinti krosnyje; atlikti sužadinimo sistemos automatinio įtampos reguliatoriaus (AVR) testavimą, besisukančių diodų ir varistorių patikrą; pakeisti guolius naujais; išvalyti aušinimo kanalus, pakeisti oro filtrus naujais; </t>
      </is>
    </oc>
    <nc r="B49" t="inlineStr">
      <is>
        <t>Pagalbinio variklio SISU DIESEL 420DSRG generatoriaus kapitalinis remontas atliekant šiuos darbus: vibracijos matavimus prieš ir po remonto, siekiant nustatyti disbalansą; statoriaus ir rotoriaus varžų matavimus prieš remontą ir po jo; nuo apvijų pašalinti dulkes, tepalą ir drėgmę, naudojant tam skirtus tirpiklius; jei pažeistas apvijų lakas, jas perlakuoti ir išdžiovinti krosnyje; atlikti sužadinimo sistemos automatinio įtampos reguliatoriaus (AVR) testavimą, besisukančių diodų ir varistorių patikrą; pakeisti guolius naujais; išvalyti aušinimo kanalus, pakeisti oro filtrus naujais. Po remonto atlikti šiuos bandymus: apsaugų testavimo - viršįtampio, per žemo dažnio, atbulinės galios (rewers power), trumpojo jungimo.</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3" sId="2">
    <oc r="B49" t="inlineStr">
      <is>
        <t>Pagalbinio variklio SISU DIESEL 420DSRG generatoriaus kapitalinis remontas atliekant šiuos darbus: vibracijos matavimus prieš ir po remonto, siekiant nustatyti disbalansą; statoriaus ir rotoriaus varžų matavimus prieš remontą ir po jo; nuo apvijų pašalinti dulkes, tepalą ir drėgmę, naudojant tam skirtus tirpiklius; jei pažeistas apvijų lakas, jas perlakuoti ir išdžiovinti krosnyje; atlikti sužadinimo sistemos automatinio įtampos reguliatoriaus (AVR) testavimą, besisukančių diodų ir varistorių patikrą; pakeisti guolius naujais; išvalyti aušinimo kanalus, pakeisti oro filtrus naujais. Po remonto atlikti šiuos bandymus: apsaugų testavimo - viršįtampio, per žemo dažnio, atbulinės galios (rewers power), trumpojo jungimo.</t>
      </is>
    </oc>
    <nc r="B49" t="inlineStr">
      <is>
        <t>Pagalbinio variklio SISU DIESEL 420DSRG generatoriaus kapitalinis remontas atliekant šiuos darbus: vibracijos matavimus prieš ir po remonto, siekiant nustatyti disbalansą; statoriaus ir rotoriaus varžų matavimus prieš remontą ir po jo; nuo apvijų pašalinti dulkes, tepalą ir drėgmę, naudojant tam skirtus tirpiklius; jei pažeistas apvijų lakas, jas perlakuoti ir išdžiovinti krosnyje; atlikti sužadinimo sistemos automatinio įtampos reguliatoriaus (AVR) testavimą, besisukančių diodų ir varistorių patikrą; pakeisti guolius naujais; išvalyti aušinimo kanalus, pakeisti oro filtrus naujais. Po remonto atlikti šiuos bandymus: apsaugų testavimo - viršįtampio, per žemo dažnio, atbulinės galios (rewers power), trumpojo jungimo. Bandymus su apkrova (load bank test) - generatoriaus darbo stebėjimas esant 25%, 50%, 75% ir 100% apkrovai, fiksuojant temperatūras ir elektrinius parametrus. Pateikti defektacijos, atliktų darbų, pakeistų detalių, testavimo aktus.</t>
      </is>
    </nc>
  </rcc>
  <rcv guid="{2A8FAC62-C079-45F0-A40D-75055D35E794}" action="delete"/>
  <rcv guid="{2A8FAC62-C079-45F0-A40D-75055D35E794}"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A8FAC62-C079-45F0-A40D-75055D35E794}" action="delete"/>
  <rcv guid="{2A8FAC62-C079-45F0-A40D-75055D35E794}"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4" sId="2" odxf="1" dxf="1">
    <oc r="B51" t="inlineStr">
      <is>
        <t>Vairinėje d/b po apdailą pravesti laidą 3x2.5 mm2 nuo inventoriaus rozetes iki kondicionieriaus, instaliuoti papildomos 3 rozetes.</t>
      </is>
    </oc>
    <nc r="B51" t="inlineStr">
      <is>
        <r>
          <rPr>
            <sz val="12"/>
            <rFont val="Times New Roman"/>
            <family val="1"/>
            <charset val="186"/>
          </rPr>
          <t xml:space="preserve">Pravesti nuo laivo invertoriaus į vairinę prie oro kondicionieriaus vidinio bloko kabelį (3x2.5 mm) vartotojų pajungimui. </t>
        </r>
        <r>
          <rPr>
            <sz val="12"/>
            <color rgb="FFFF0000"/>
            <rFont val="Times New Roman"/>
            <family val="1"/>
          </rPr>
          <t xml:space="preserve">Vairinėje d/b po apdailą pravesti laidą 3x2.5 mm2 nuo inventoriaus rozetes iki kondicionieriaus, instaliuoti papildomos 3 rozetes. </t>
        </r>
      </is>
    </nc>
    <odxf>
      <font>
        <sz val="12"/>
        <color rgb="FFFF0000"/>
        <name val="Times New Roman"/>
        <family val="1"/>
        <scheme val="none"/>
      </font>
    </odxf>
    <ndxf>
      <font>
        <sz val="12"/>
        <color rgb="FFFF0000"/>
        <name val="Times New Roman"/>
        <family val="1"/>
        <scheme val="none"/>
      </font>
    </ndxf>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5" sId="2">
    <oc r="B51" t="inlineStr">
      <is>
        <r>
          <rPr>
            <sz val="12"/>
            <rFont val="Times New Roman"/>
            <family val="1"/>
            <charset val="186"/>
          </rPr>
          <t xml:space="preserve">Pravesti nuo laivo invertoriaus į vairinę prie oro kondicionieriaus vidinio bloko kabelį (3x2.5 mm) vartotojų pajungimui. </t>
        </r>
        <r>
          <rPr>
            <sz val="12"/>
            <color rgb="FFFF0000"/>
            <rFont val="Times New Roman"/>
            <family val="1"/>
          </rPr>
          <t xml:space="preserve">Vairinėje d/b po apdailą pravesti laidą 3x2.5 mm2 nuo inventoriaus rozetes iki kondicionieriaus, instaliuoti papildomos 3 rozetes. </t>
        </r>
      </is>
    </oc>
    <nc r="B51" t="inlineStr">
      <is>
        <r>
          <rPr>
            <sz val="12"/>
            <rFont val="Times New Roman"/>
            <family val="1"/>
            <charset val="186"/>
          </rPr>
          <t>Pravesti nuo laivo invertoriaus į vairinę prie oro kondicionieriaus vidinio bloko kabelį (3x2.5 mm) vartotojų pajungimui. Kabelį kas 300-450 mm tvirtinti laikikliais, vietose, kur kabelis gali būti pažeistas, jį įverti į lankstų šarvą (gofrą) arba apsauginį vamzdį.</t>
        </r>
        <r>
          <rPr>
            <sz val="12"/>
            <color rgb="FFFF0000"/>
            <rFont val="Times New Roman"/>
            <family val="1"/>
          </rPr>
          <t xml:space="preserve">Vairinėje d/b po apdailą pravesti laidą 3x2.5 mm2 nuo inventoriaus rozetes iki kondicionieriaus, instaliuoti papildomos 3 rozetes. </t>
        </r>
      </is>
    </nc>
  </rcc>
  <rcv guid="{2A8FAC62-C079-45F0-A40D-75055D35E794}" action="delete"/>
  <rcv guid="{2A8FAC62-C079-45F0-A40D-75055D35E794}"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6" sId="2">
    <oc r="B51" t="inlineStr">
      <is>
        <r>
          <rPr>
            <sz val="12"/>
            <rFont val="Times New Roman"/>
            <family val="1"/>
            <charset val="186"/>
          </rPr>
          <t>Pravesti nuo laivo invertoriaus į vairinę prie oro kondicionieriaus vidinio bloko kabelį (3x2.5 mm) vartotojų pajungimui. Kabelį kas 300-450 mm tvirtinti laikikliais, vietose, kur kabelis gali būti pažeistas, jį įverti į lankstų šarvą (gofrą) arba apsauginį vamzdį.</t>
        </r>
        <r>
          <rPr>
            <sz val="12"/>
            <color rgb="FFFF0000"/>
            <rFont val="Times New Roman"/>
            <family val="1"/>
          </rPr>
          <t xml:space="preserve">Vairinėje d/b po apdailą pravesti laidą 3x2.5 mm2 nuo inventoriaus rozetes iki kondicionieriaus, instaliuoti papildomos 3 rozetes. </t>
        </r>
      </is>
    </oc>
    <nc r="B51" t="inlineStr">
      <is>
        <r>
          <rPr>
            <sz val="12"/>
            <rFont val="Times New Roman"/>
            <family val="1"/>
            <charset val="186"/>
          </rPr>
          <t>Pravesti nuo laivo invertoriaus į vairinę, prie oro kondicionieriaus vidinio bloko kabelį (3x2.5 mm) ir instaliuoti 5 vietų rozetę, vartotojų pajungimui. Kabelį kas 300-450 mm tvirtinti laikikliais, vietose, kur kabelis gali būti pažeistas, jį įverti į lankstų šarvą (gofrą) arba apsauginį vamzdį. Naudoti tik laivybai sertifikuotą, lankstų, nedegų, ekranuotą varinį kabelį.</t>
        </r>
        <r>
          <rPr>
            <sz val="12"/>
            <color rgb="FFFF0000"/>
            <rFont val="Times New Roman"/>
            <family val="1"/>
          </rPr>
          <t xml:space="preserve">Vairinėje d/b po apdailą pravesti laidą 3x2.5 mm2 nuo inventoriaus rozetes iki kondicionieriaus, instaliuoti papildomos 3 rozetes. </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A8FAC62-C079-45F0-A40D-75055D35E794}" action="delete"/>
  <rcv guid="{2A8FAC62-C079-45F0-A40D-75055D35E794}"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 sId="2">
    <oc r="B51" t="inlineStr">
      <is>
        <r>
          <rPr>
            <sz val="12"/>
            <rFont val="Times New Roman"/>
            <family val="1"/>
            <charset val="186"/>
          </rPr>
          <t>Pravesti nuo laivo invertoriaus į vairinę, prie oro kondicionieriaus vidinio bloko kabelį (3x2.5 mm) ir instaliuoti 5 vietų rozetę, vartotojų pajungimui. Kabelį kas 300-450 mm tvirtinti laikikliais, vietose, kur kabelis gali būti pažeistas, jį įverti į lankstų šarvą (gofrą) arba apsauginį vamzdį. Naudoti tik laivybai sertifikuotą, lankstų, nedegų, ekranuotą varinį kabelį.</t>
        </r>
        <r>
          <rPr>
            <sz val="12"/>
            <color rgb="FFFF0000"/>
            <rFont val="Times New Roman"/>
            <family val="1"/>
          </rPr>
          <t xml:space="preserve">Vairinėje d/b po apdailą pravesti laidą 3x2.5 mm2 nuo inventoriaus rozetes iki kondicionieriaus, instaliuoti papildomos 3 rozetes. </t>
        </r>
      </is>
    </oc>
    <nc r="B51" t="inlineStr">
      <is>
        <r>
          <rPr>
            <sz val="12"/>
            <rFont val="Times New Roman"/>
            <family val="1"/>
            <charset val="186"/>
          </rPr>
          <t>Pravesti nuo laivo invertoriaus į vairinę, (pagal dešinį bortą) prie oro kondicionieriaus vidinio bloko kabelį (3x2.5 mm) ir instaliuoti 5 vietų rozetę, vartotojų pajungimui. Kabelį kas 300-450 mm tvirtinti laikikliais, vietose, kur kabelis gali būti pažeistas, jį įverti į lankstų šarvą (gofrą) arba apsauginį vamzdį. Naudoti tik laivybai sertifikuotą, lankstų, nedegų, ekranuotą varinį kabelį.</t>
        </r>
        <r>
          <rPr>
            <sz val="12"/>
            <color rgb="FFFF0000"/>
            <rFont val="Times New Roman"/>
            <family val="1"/>
          </rPr>
          <t xml:space="preserve">Vairinėje d/b po apdailą pravesti laidą 3x2.5 mm2 nuo inventoriaus rozetes iki kondicionieriaus, instaliuoti papildomos 3 rozetes. </t>
        </r>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18" sId="2" ref="A50:XFD50" action="deleteRow">
    <rfmt sheetId="2" xfDxf="1" sqref="A50:XFD50" start="0" length="0"/>
    <rcc rId="0" sId="2" dxf="1">
      <nc r="A50">
        <v>52</v>
      </nc>
      <ndxf>
        <font>
          <sz val="12"/>
          <color theme="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50" t="inlineStr">
        <is>
          <t>Irengti gaisro aptikimo sistema rementis LAIVŲ PATIKRA rekomendacijomis</t>
        </is>
      </nc>
      <ndxf>
        <font>
          <sz val="12"/>
          <color rgb="FFFF0000"/>
          <name val="Times New Roman"/>
          <family val="1"/>
          <charset val="186"/>
          <scheme val="none"/>
        </font>
        <alignment vertical="center" wrapText="1"/>
        <border outline="0">
          <left style="medium">
            <color indexed="64"/>
          </left>
          <right style="medium">
            <color indexed="64"/>
          </right>
          <bottom style="medium">
            <color indexed="64"/>
          </bottom>
        </border>
      </ndxf>
    </rcc>
    <rcc rId="0" sId="2" dxf="1">
      <nc r="C50" t="inlineStr">
        <is>
          <t>kompl.</t>
        </is>
      </nc>
      <ndxf>
        <font>
          <sz val="12"/>
          <color theme="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D50">
        <v>1</v>
      </nc>
      <ndxf>
        <font>
          <sz val="12"/>
          <color theme="1"/>
          <name val="Times New Roman"/>
          <family val="1"/>
          <charset val="186"/>
          <scheme val="none"/>
        </font>
        <alignment horizontal="center" vertical="center" wrapText="1"/>
        <border outline="0">
          <left style="medium">
            <color indexed="64"/>
          </left>
          <right style="medium">
            <color indexed="64"/>
          </right>
          <bottom style="medium">
            <color indexed="64"/>
          </bottom>
        </border>
      </ndxf>
    </rcc>
    <rfmt sheetId="2" sqref="E50" start="0" length="0">
      <dxf>
        <font>
          <sz val="12"/>
          <color theme="1"/>
          <name val="Times New Roman"/>
          <family val="1"/>
          <charset val="186"/>
          <scheme val="none"/>
        </font>
        <alignment horizontal="right" vertical="center" wrapText="1"/>
        <border outline="0">
          <right style="medium">
            <color indexed="64"/>
          </right>
          <bottom style="medium">
            <color indexed="64"/>
          </bottom>
        </border>
      </dxf>
    </rfmt>
    <rfmt sheetId="2" sqref="F50" start="0" length="0">
      <dxf>
        <font>
          <sz val="12"/>
          <color theme="1"/>
          <name val="Times New Roman"/>
          <family val="1"/>
          <charset val="186"/>
          <scheme val="none"/>
        </font>
        <alignment horizontal="right" vertical="center" wrapText="1"/>
        <border outline="0">
          <right style="medium">
            <color indexed="64"/>
          </right>
          <bottom style="medium">
            <color indexed="64"/>
          </bottom>
        </border>
      </dxf>
    </rfmt>
  </rr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A8FAC62-C079-45F0-A40D-75055D35E794}" action="delete"/>
  <rcv guid="{2A8FAC62-C079-45F0-A40D-75055D35E794}"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A8FAC62-C079-45F0-A40D-75055D35E794}" action="delete"/>
  <rcv guid="{2A8FAC62-C079-45F0-A40D-75055D35E794}"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9" sId="2">
    <oc r="B27" t="inlineStr">
      <is>
        <t>Atidaryti, išpilti 3-juose kuro tankuose esantį kuro likutį į  paruoštas talpas, atidaryti tankų apžiūros  5 angas (ventiliuojant tankų skyrių ir naudojant tik specialius, su apsauga nuo kibirkščių žibintus). Nuosėdas išvalyti rankiniu būdu. Pakeitus dangčių tarpines, uždaryti 3-jų tankų apžiūros 5 angų dangčius (180 varžtų M 8). Surinktas į talpas nuosėdas atiduoti utilizavimui. Dangčių tarpines turi būti atsparios naftos poveikiui medžiagos.</t>
      </is>
    </oc>
    <nc r="B27" t="inlineStr">
      <is>
        <t>Atidaryti, išpilti 3-juose kuro tankuose esantį kuro likutį į  paruoštas talpas, atidaryti tankų apžiūros  5 angas (ventiliuojant tankų skyrių ir naudojant tik specialius, su apsauga nuo kibirkščių žibintus). Nuosėdas išvalyti rankiniu būdu. Pakeitus dangčių tarpines, uždaryti 3-jų tankų apžiūros 5 angų dangčius (180 varžtų M 8). Surinktas į talpas nuosėdas atiduoti utilizavimui. Dangčių tarpinės turi būti atsparios naftos poveikiui medžiagos.</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0" sId="2">
    <oc r="F65" t="inlineStr">
      <is>
        <t>Ar visa?</t>
      </is>
    </oc>
    <nc r="F65"/>
  </rcc>
  <rcmt sheetId="2" cell="F65" guid="{00000000-0000-0000-0000-000000000000}" action="delete" author="Darius Korzonas"/>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 sId="2">
    <oc r="B66" t="inlineStr">
      <is>
        <r>
          <t xml:space="preserve">Pagaminti ir privirinti trūkstamas korpuso protektorių apsaugines knicas  iš aliuminio lakšto 50x50x10 mm </t>
        </r>
        <r>
          <rPr>
            <sz val="12"/>
            <color rgb="FFFF0000"/>
            <rFont val="Times New Roman"/>
            <family val="1"/>
            <charset val="186"/>
          </rPr>
          <t>(jeigu būtina)</t>
        </r>
        <r>
          <rPr>
            <sz val="12"/>
            <rFont val="Times New Roman"/>
            <family val="1"/>
            <charset val="186"/>
          </rPr>
          <t>.</t>
        </r>
      </is>
    </oc>
    <nc r="B66" t="inlineStr">
      <is>
        <r>
          <t>Pagaminti ir privirinti trūkstamas korpuso protektorių apsaugines knicas  iš aliuminio lakšto 50x50x10 mm</t>
        </r>
        <r>
          <rPr>
            <sz val="12"/>
            <rFont val="Times New Roman"/>
            <family val="1"/>
            <charset val="186"/>
          </rPr>
          <t xml:space="preserve"> (jeigu būtina).</t>
        </r>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2" sId="2">
    <oc r="B75" t="inlineStr">
      <is>
        <t>Surinkti ir sumontuoti vairo įrenginį. Sureguliuoti vairo plunksnos pasisukimą.</t>
      </is>
    </oc>
    <nc r="B75" t="inlineStr">
      <is>
        <t>Surinkti ir sumontuoti vairo įrenginį. Sukalibruoti vairo plunksnos pasisukimą.</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 sId="2">
    <oc r="B91" t="inlineStr">
      <is>
        <r>
          <t xml:space="preserve">Laivo denį, viršvandeninę ir povandeninę dalis su šilumokaičio ir pavairavimo mechanizmo nišomis, antstatą, falškaminą, ventiliacijos vamzdžius bei dėžes, stiebą, lejerius, locmanų trapus, gelbėjimo rampos komplektą pašiaušti mechaniniu būdu </t>
        </r>
        <r>
          <rPr>
            <sz val="12"/>
            <color theme="9" tint="-0.249977111117893"/>
            <rFont val="Times New Roman"/>
            <family val="1"/>
            <charset val="186"/>
          </rPr>
          <t>ST-2</t>
        </r>
        <r>
          <rPr>
            <sz val="12"/>
            <color theme="1"/>
            <rFont val="Times New Roman"/>
            <family val="1"/>
          </rPr>
          <t>, nuplauti  300 bar slėgio gėlu vandeniu, paruošti dažymui.</t>
        </r>
      </is>
    </oc>
    <nc r="B91" t="inlineStr">
      <is>
        <r>
          <t xml:space="preserve">Laivo denį, viršvandeninę ir povandeninę dalis su šilumokaičio ir pavairavimo mechanizmo nišomis, antstatą, falškaminą, ventiliacijos vamzdžius bei dėžes, stiebą, lejerius, locmanų trapus, gelbėjimo rampos komplektą pašiaušti mechaniniu būdu </t>
        </r>
        <r>
          <rPr>
            <sz val="12"/>
            <rFont val="Times New Roman"/>
            <family val="1"/>
            <charset val="186"/>
          </rPr>
          <t>ST-2</t>
        </r>
        <r>
          <rPr>
            <sz val="12"/>
            <color theme="1"/>
            <rFont val="Times New Roman"/>
            <family val="1"/>
          </rPr>
          <t>, nuplauti  300 bar slėgio gėlu vandeniu, paruošti dažymui.</t>
        </r>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 sId="2">
    <oc r="B91" t="inlineStr">
      <is>
        <r>
          <t xml:space="preserve">Laivo denį, viršvandeninę ir povandeninę dalis su šilumokaičio ir pavairavimo mechanizmo nišomis, antstatą, falškaminą, ventiliacijos vamzdžius bei dėžes, stiebą, lejerius, locmanų trapus, gelbėjimo rampos komplektą pašiaušti mechaniniu būdu </t>
        </r>
        <r>
          <rPr>
            <sz val="12"/>
            <rFont val="Times New Roman"/>
            <family val="1"/>
            <charset val="186"/>
          </rPr>
          <t>ST-2</t>
        </r>
        <r>
          <rPr>
            <sz val="12"/>
            <color theme="1"/>
            <rFont val="Times New Roman"/>
            <family val="1"/>
          </rPr>
          <t>, nuplauti  300 bar slėgio gėlu vandeniu, paruošti dažymui.</t>
        </r>
      </is>
    </oc>
    <nc r="B91" t="inlineStr">
      <is>
        <r>
          <t>Laivo denį, viršvandeninę ir povandeninę dalis su šilumokaičio ir pavairavimo mechanizmo nišomis, antstatą, falškaminą, ventiliacijos vamzdžius bei dėžes, stiebą, lejerius, locmanų trapus, gelbėjimo rampos komplektą pašiaušti mechaniniu būdu (</t>
        </r>
        <r>
          <rPr>
            <sz val="12"/>
            <rFont val="Times New Roman"/>
            <family val="1"/>
            <charset val="186"/>
          </rPr>
          <t>ST-2)</t>
        </r>
        <r>
          <rPr>
            <sz val="12"/>
            <color theme="1"/>
            <rFont val="Times New Roman"/>
            <family val="1"/>
          </rPr>
          <t>, nuplauti  300 bar slėgio gėlu vandeniu, paruošti dažymui.</t>
        </r>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 sId="2">
    <oc r="F98" t="inlineStr">
      <is>
        <t>Ar darom</t>
      </is>
    </oc>
    <nc r="F98"/>
  </rcc>
  <rfmt sheetId="2" sqref="F98">
    <dxf>
      <fill>
        <patternFill patternType="none">
          <bgColor auto="1"/>
        </patternFill>
      </fill>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 sId="2">
    <oc r="B97" t="inlineStr">
      <is>
        <t>Povandeninę korpuso dalį, šilumokaičio ir pavairavimo mechanizmo nišas nudažyti neapaugančiais dažais.</t>
      </is>
    </oc>
    <nc r="B97" t="inlineStr">
      <is>
        <t>Povandeninę korpuso dalį, šilumokaičio ir pavairavimo mechanizmo nišas gruntuoti 2 sluoksniais, nudažyti neapaugančiais dažais.</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7" sId="2" ref="A77:XFD77" action="insertRow"/>
  <rfmt sheetId="2" sqref="B77">
    <dxf>
      <alignment horizontal="left"/>
    </dxf>
  </rfmt>
  <rfmt sheetId="2" sqref="B77">
    <dxf>
      <alignment vertical="top"/>
    </dxf>
  </rfmt>
  <rcc rId="228" sId="2">
    <nc r="B77" t="inlineStr">
      <is>
        <t>Atlikus iriamojo veleno matavimus ir jiems viršijus maksimalias išdilimo ribas, pagal defektacijos aktą iriamajį veleną keisti nauju.</t>
      </is>
    </nc>
  </rcc>
  <rcc rId="229" sId="2">
    <nc r="C77" t="inlineStr">
      <is>
        <t>kompl.</t>
      </is>
    </nc>
  </rcc>
  <rcc rId="230" sId="2">
    <nc r="D77">
      <v>1</v>
    </nc>
  </rcc>
  <rcv guid="{2A8FAC62-C079-45F0-A40D-75055D35E794}" action="delete"/>
  <rcv guid="{2A8FAC62-C079-45F0-A40D-75055D35E794}"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1" sId="2">
    <oc r="B114" t="inlineStr">
      <is>
        <t xml:space="preserve">1. Katerio paviršiai buvo dažyti firmos SIGMA Coatings Marine dažais. Po remonto dažyti SIGMA CM dažais arba, suderinus su Pirkėju, analogiškos kokybės dažais aliuminio paviršiui (oranžinė spalva 3149). </t>
      </is>
    </oc>
    <nc r="B114" t="inlineStr">
      <is>
        <t xml:space="preserve">1. Katerio paviršiai buvo dažyti firmos SIGMA Coatings Marine dažais. Po remonto dažyti SIGMA CM dažais arba, suderinus su Pirkėju, analogiškos kokybės dažais aliuminio paviršiui (spalva RAL 6038). </t>
      </is>
    </nc>
  </rcc>
  <rcv guid="{2A8FAC62-C079-45F0-A40D-75055D35E794}" action="delete"/>
  <rcv guid="{2A8FAC62-C079-45F0-A40D-75055D35E794}"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2" sId="2">
    <oc r="B114" t="inlineStr">
      <is>
        <t xml:space="preserve">1. Katerio paviršiai buvo dažyti firmos SIGMA Coatings Marine dažais. Po remonto dažyti SIGMA CM dažais arba, suderinus su Pirkėju, analogiškos kokybės dažais aliuminio paviršiui (spalva RAL 6038). </t>
      </is>
    </oc>
    <nc r="B114" t="inlineStr">
      <is>
        <t xml:space="preserve">1. Viršvandeninę katerio dalį dažyti aliuminio paviršiui skirtais dažais (spalva RAL 6038). </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3" sId="2">
    <oc r="B115" t="inlineStr">
      <is>
        <t>2. Dažai deniui turi būti su neslystančiu pabarstu (3149 spalva oranžinė) "JOTUN ANTISKID MEDIUM" arba analogiški.</t>
      </is>
    </oc>
    <nc r="B115" t="inlineStr">
      <is>
        <t>2. Dažai deniui turi būti su neslystančiu pabarstu (RAL 6038).</t>
      </is>
    </nc>
  </rcc>
  <rrc rId="234" sId="2" ref="A116:XFD116" action="insertRow"/>
  <rfmt sheetId="2" sqref="B116">
    <dxf>
      <alignment vertical="top"/>
    </dxf>
  </rfmt>
  <rcc rId="235" sId="2">
    <nc r="B116" t="inlineStr">
      <is>
        <t>3. Vairinė turi būti dažyta aliminio paviršiui skirtais dažais (RAL 9016).</t>
      </is>
    </nc>
  </rcc>
  <rrc rId="236" sId="2" ref="A117:XFD117" action="insertRow"/>
  <rcc rId="237" sId="2">
    <nc r="B117" t="inlineStr">
      <is>
        <t>4. Bortų šonuose esantis intarpas (banga) spalva RAL 6019.</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38" sId="2" ref="A118:XFD118" action="insertRow"/>
  <rcc rId="239" sId="2">
    <nc r="B118" t="inlineStr">
      <is>
        <t>5. Logotipo spalvos RAL 5026 ir RAL 6024.</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0" sId="2">
    <oc r="B118" t="inlineStr">
      <is>
        <t>5. Logotipo spalvos RAL 5026 ir RAL 6024.</t>
      </is>
    </oc>
    <nc r="B118" t="inlineStr">
      <is>
        <t>5. Logotipo spalvos RAL 5026 (raidės) ir RAL 6024 (logo).</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 sId="2">
    <oc r="B109" t="inlineStr">
      <is>
        <t>antstatas su falškaminais, ventiliacijos spintom, varituvu valdymo spinta</t>
      </is>
    </oc>
    <nc r="B109" t="inlineStr">
      <is>
        <t>antstatas su falškaminais, ventiliacijos spintom, varytuvo valdymo spinta</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2" sId="2" ref="A119:XFD119" action="insertRow"/>
  <rcc rId="243" sId="2">
    <nc r="B119" t="inlineStr">
      <is>
        <t>6. Vairinės stogas dažomas spalva RAL 1016 su neslystančiu pabarstu.</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4" sId="2">
    <oc r="B116" t="inlineStr">
      <is>
        <t>3. Vairinė turi būti dažyta aliminio paviršiui skirtais dažais (RAL 9016).</t>
      </is>
    </oc>
    <nc r="B116" t="inlineStr">
      <is>
        <t>3. Vairinė, stiebas, falškaminas turi būti dažyti aliminio paviršiui skirtais dažais (RAL 9016).</t>
      </is>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G12">
    <dxf>
      <alignment vertical="top"/>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 sId="2">
    <nc r="G12" t="inlineStr">
      <is>
        <t>Įtraukti aušinimo s</t>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 sId="2">
    <oc r="G12" t="inlineStr">
      <is>
        <t>Įtraukti aušinimo s</t>
      </is>
    </oc>
    <nc r="G12" t="inlineStr">
      <is>
        <t>Įtraukti aušinimo sistemos vamzdyno, einančio iš boxcooler į reduktorių perdarymą, kad lengvai prieiti prie generatoriaus.</t>
      </is>
    </nc>
  </rcc>
  <rfmt sheetId="2" sqref="G12">
    <dxf>
      <alignment wrapText="1"/>
    </dxf>
  </rfmt>
  <rfmt sheetId="2" sqref="G12">
    <dxf>
      <fill>
        <patternFill patternType="solid">
          <bgColor rgb="FFFFFF00"/>
        </patternFill>
      </fill>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7" sId="2" ref="A27:XFD27" action="insertRow"/>
  <rcc rId="248" sId="2" odxf="1" dxf="1">
    <nc r="B27" t="inlineStr">
      <is>
        <t>Įtraukti aušinimo sistemos vamzdyno, einančio iš boxcooler į reduktorių perdarymą, kad lengvai prieiti prie generatoriaus.</t>
      </is>
    </nc>
    <odxf>
      <font>
        <sz val="12"/>
        <name val="Times New Roman"/>
        <family val="1"/>
        <scheme val="none"/>
      </font>
      <fill>
        <patternFill patternType="none">
          <bgColor indexed="65"/>
        </patternFill>
      </fill>
      <alignment horizontal="justify"/>
      <border outline="0">
        <left style="medium">
          <color indexed="64"/>
        </left>
        <right style="medium">
          <color indexed="64"/>
        </right>
        <bottom style="medium">
          <color indexed="64"/>
        </bottom>
      </border>
    </odxf>
    <ndxf>
      <font>
        <sz val="11"/>
        <color theme="1"/>
        <name val="Calibri"/>
        <family val="2"/>
        <charset val="186"/>
        <scheme val="minor"/>
      </font>
      <fill>
        <patternFill patternType="solid">
          <bgColor rgb="FFFFFF00"/>
        </patternFill>
      </fill>
      <alignment horizontal="general"/>
      <border outline="0">
        <left/>
        <right/>
        <bottom/>
      </border>
    </ndxf>
  </rcc>
  <rcc rId="249" sId="2">
    <oc r="G12" t="inlineStr">
      <is>
        <t>Įtraukti aušinimo sistemos vamzdyno, einančio iš boxcooler į reduktorių perdarymą, kad lengvai prieiti prie generatoriaus.</t>
      </is>
    </oc>
    <nc r="G12"/>
  </rcc>
  <rfmt sheetId="2" sqref="G12">
    <dxf>
      <fill>
        <patternFill patternType="none">
          <bgColor auto="1"/>
        </patternFill>
      </fill>
    </dxf>
  </rfmt>
  <rcv guid="{2A8FAC62-C079-45F0-A40D-75055D35E794}" action="delete"/>
  <rcv guid="{2A8FAC62-C079-45F0-A40D-75055D35E794}"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0" sId="2">
    <oc r="B27" t="inlineStr">
      <is>
        <t>Įtraukti aušinimo sistemos vamzdyno, einančio iš boxcooler į reduktorių perdarymą, kad lengvai prieiti prie generatoriaus.</t>
      </is>
    </oc>
    <nc r="B27" t="inlineStr">
      <is>
        <t>Aušinimo sistemos vamzdyną, einantį iš boxcooler į reduktorių permontuoti po variklių skyriaus grindimis, kad lengvai prieiti prie eigos variklio generatoriaus.</t>
      </is>
    </nc>
  </rcc>
  <rfmt sheetId="2" sqref="B27" start="0" length="2147483647">
    <dxf>
      <font>
        <name val="Times New Roman"/>
        <family val="1"/>
        <scheme val="none"/>
      </font>
    </dxf>
  </rfmt>
  <rfmt sheetId="2" sqref="B27" start="0" length="2147483647">
    <dxf>
      <font>
        <sz val="12"/>
      </font>
    </dxf>
  </rfmt>
  <rcmt sheetId="2" cell="B28" guid="{00000000-0000-0000-0000-000000000000}" action="delete" author="Darius Korzonas"/>
  <rcc rId="251" sId="2">
    <oc r="B28" t="inlineStr">
      <is>
        <t>Atidaryti, išpilti 3-juose kuro tankuose esantį kuro likutį į  paruoštas talpas, atidaryti tankų apžiūros  5 angas (ventiliuojant tankų skyrių ir naudojant tik specialius, su apsauga nuo kibirkščių žibintus). Nuosėdas išvalyti rankiniu būdu. Pakeitus dangčių tarpines, uždaryti 3-jų tankų apžiūros 5 angų dangčius (180 varžtų M 8). Surinktas į talpas nuosėdas atiduoti utilizavimui. Dangčių tarpinės turi būti atsparios naftos poveikiui medžiagos.</t>
      </is>
    </oc>
    <nc r="B28" t="inlineStr">
      <is>
        <t>Atidaryti, išpilti 3-juose kuro tankuose esantį kuro likutį į  paruoštas talpas, atidaryti tankų apžiūros  5 angas (ventiliuojant tankų skyrių ir naudojant tik specialius, su apsauga nuo kibirkščių žibintus). Nuosėdas išvalyti rankiniu būdu. Pakeitus dangčių tarpines, uždaryti 3-jų tankų apžiūros 5 angų dangčius (180 varžtų M 8). Surinktas į talpas nuosėdas atiduoti utilizavimui. Dangčių tarpinės turi būti iš atsparios naftos produktams medžiagos.</t>
      </is>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7">
    <dxf>
      <fill>
        <patternFill patternType="none">
          <bgColor auto="1"/>
        </patternFill>
      </fill>
    </dxf>
  </rfmt>
  <rcc rId="252" sId="2">
    <nc r="C27" t="inlineStr">
      <is>
        <t>kompl.</t>
      </is>
    </nc>
  </rcc>
  <rcc rId="253" sId="2">
    <nc r="D27">
      <v>1</v>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 sId="2" odxf="1" dxf="1">
    <oc r="B51" t="inlineStr">
      <is>
        <r>
          <rPr>
            <sz val="12"/>
            <rFont val="Times New Roman"/>
            <family val="1"/>
            <charset val="186"/>
          </rPr>
          <t>Pravesti nuo laivo invertoriaus į vairinę, (pagal dešinį bortą) prie oro kondicionieriaus vidinio bloko kabelį (3x2.5 mm) ir instaliuoti 5 vietų rozetę, vartotojų pajungimui. Kabelį kas 300-450 mm tvirtinti laikikliais, vietose, kur kabelis gali būti pažeistas, jį įverti į lankstų šarvą (gofrą) arba apsauginį vamzdį. Naudoti tik laivybai sertifikuotą, lankstų, nedegų, ekranuotą varinį kabelį.</t>
        </r>
        <r>
          <rPr>
            <sz val="12"/>
            <color rgb="FFFF0000"/>
            <rFont val="Times New Roman"/>
            <family val="1"/>
          </rPr>
          <t xml:space="preserve">Vairinėje d/b po apdailą pravesti laidą 3x2.5 mm2 nuo inventoriaus rozetes iki kondicionieriaus, instaliuoti papildomos 3 rozetes. </t>
        </r>
      </is>
    </oc>
    <nc r="B51" t="inlineStr">
      <is>
        <t xml:space="preserve">Pravesti nuo laivo invertoriaus į vairinę, (pagal dešinį bortą) prie oro kondicionieriaus vidinio bloko kabelį (3x2.5 mm) ir instaliuoti 5 vietų rozetę, vartotojų pajungimui. Kabelį kas 300-450 mm tvirtinti laikikliais, vietose, kur kabelis gali būti pažeistas, jį įverti į lankstų šarvą (gofrą) arba apsauginį vamzdį. Naudoti tik laivybai sertifikuotą, lankstų, nedegų, ekranuotą varinį kabelį.Vairinėje d/b po apdailą pravesti laidą 3x2.5 mm2 nuo inventoriaus rozetes iki kondicionieriaus, instaliuoti papildomos 3 rozetes. </t>
      </is>
    </nc>
    <odxf>
      <font>
        <sz val="12"/>
        <color rgb="FFFF0000"/>
        <name val="Times New Roman"/>
        <family val="1"/>
        <scheme val="none"/>
      </font>
    </odxf>
    <ndxf>
      <font>
        <sz val="12"/>
        <color auto="1"/>
        <name val="Times New Roman"/>
        <family val="1"/>
        <scheme val="none"/>
      </font>
    </ndxf>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55" sId="2" ref="A51:XFD51" action="insertRow"/>
  <rfmt sheetId="2" sqref="B51">
    <dxf>
      <alignment vertical="top"/>
    </dxf>
  </rfmt>
  <rcc rId="256" sId="2">
    <nc r="B51" t="inlineStr">
      <is>
        <t>Visų įrenginių laidus, esančius ant vairinės stogo pakeisti naujais.</t>
      </is>
    </nc>
  </rcc>
  <rfmt sheetId="2" sqref="D52" start="0" length="0">
    <dxf>
      <border>
        <left style="thin">
          <color indexed="64"/>
        </left>
        <right style="thin">
          <color indexed="64"/>
        </right>
        <top style="thin">
          <color indexed="64"/>
        </top>
        <bottom style="thin">
          <color indexed="64"/>
        </bottom>
      </border>
    </dxf>
  </rfmt>
  <rfmt sheetId="2" sqref="D52">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D52">
    <dxf>
      <border>
        <left style="thin">
          <color indexed="64"/>
        </left>
        <right style="thin">
          <color indexed="64"/>
        </right>
        <top style="thin">
          <color indexed="64"/>
        </top>
        <bottom style="thin">
          <color indexed="64"/>
        </bottom>
        <vertical style="thin">
          <color indexed="64"/>
        </vertical>
        <horizontal style="thin">
          <color indexed="64"/>
        </horizontal>
      </border>
    </dxf>
  </rfmt>
  <rcc rId="257" sId="2" odxf="1" dxf="1">
    <nc r="C51" t="inlineStr">
      <is>
        <t>kompl.</t>
      </is>
    </nc>
    <odxf>
      <border outline="0">
        <left/>
        <bottom/>
      </border>
    </odxf>
    <ndxf>
      <border outline="0">
        <left style="medium">
          <color indexed="64"/>
        </left>
        <bottom style="medium">
          <color indexed="64"/>
        </bottom>
      </border>
    </ndxf>
  </rcc>
  <rcc rId="258" sId="2" odxf="1" dxf="1">
    <nc r="D51">
      <v>1</v>
    </nc>
    <odxf>
      <border outline="0">
        <left/>
        <top/>
        <bottom/>
      </border>
    </odxf>
    <ndxf>
      <border outline="0">
        <left style="medium">
          <color indexed="64"/>
        </left>
        <top style="medium">
          <color indexed="64"/>
        </top>
        <bottom style="medium">
          <color indexed="64"/>
        </bottom>
      </border>
    </ndxf>
  </rcc>
  <rcc rId="259" sId="2">
    <nc r="A51">
      <v>52</v>
    </nc>
  </rcc>
  <rcv guid="{2A8FAC62-C079-45F0-A40D-75055D35E794}" action="delete"/>
  <rcv guid="{2A8FAC62-C079-45F0-A40D-75055D35E794}"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2" cell="B50" guid="{00000000-0000-0000-0000-000000000000}" action="delete" author="Darius Korzonas"/>
  <rcmt sheetId="2" cell="F33" guid="{00000000-0000-0000-0000-000000000000}" action="delete" alwaysShow="1" author="Darius Korzonas"/>
  <rcmt sheetId="2" cell="B35" guid="{00000000-0000-0000-0000-000000000000}" action="delete" alwaysShow="1" author="Darius Korzonas"/>
  <rcmt sheetId="2" cell="B36" guid="{00000000-0000-0000-0000-000000000000}" action="delete" alwaysShow="1" author="Darius Korzonas"/>
  <rcmt sheetId="2" cell="B40" guid="{00000000-0000-0000-0000-000000000000}" action="delete" alwaysShow="1" author="Darius Korzonas"/>
  <rcmt sheetId="2" cell="B47" guid="{00000000-0000-0000-0000-000000000000}" action="delete" alwaysShow="1" author="Darius Korzonas"/>
  <rcmt sheetId="2" cell="B48" guid="{00000000-0000-0000-0000-000000000000}" action="delete" alwaysShow="1" author="Darius Korzonas"/>
  <rcmt sheetId="2" cell="B62" guid="{00000000-0000-0000-0000-000000000000}" action="delete" alwaysShow="1" author="Darius Korzonas"/>
  <rcmt sheetId="2" cell="B89" guid="{00000000-0000-0000-0000-000000000000}" action="delete" alwaysShow="1" author="Darius Korzonas"/>
  <rrc rId="260" sId="2" ref="A89:XFD89" action="deleteRow">
    <rfmt sheetId="2" xfDxf="1" sqref="A89:XFD89" start="0" length="0"/>
    <rcc rId="0" sId="2" dxf="1">
      <nc r="A89">
        <v>81</v>
      </nc>
      <ndxf>
        <font>
          <sz val="12"/>
          <color theme="1"/>
          <name val="Times New Roman"/>
          <family val="1"/>
          <charset val="186"/>
          <scheme val="none"/>
        </font>
        <alignment horizontal="center" vertical="center"/>
        <border outline="0">
          <left style="medium">
            <color indexed="64"/>
          </left>
          <right style="medium">
            <color indexed="64"/>
          </right>
          <top style="medium">
            <color indexed="64"/>
          </top>
          <bottom style="medium">
            <color indexed="64"/>
          </bottom>
        </border>
      </ndxf>
    </rcc>
    <rcc rId="0" sId="2" dxf="1">
      <nc r="B89" t="inlineStr">
        <is>
          <t>Defektuoti laivo šildymo kontūrų išsiplėtimo indus. Pateikti defektacijos aktą.</t>
        </is>
      </nc>
      <ndxf>
        <font>
          <sz val="12"/>
          <color theme="1"/>
          <name val="Times New Roman"/>
          <family val="1"/>
          <charset val="186"/>
          <scheme val="none"/>
        </font>
        <fill>
          <patternFill patternType="solid">
            <bgColor rgb="FFFFFF00"/>
          </patternFill>
        </fill>
        <alignment horizontal="left" vertical="center" wrapText="1"/>
        <border outline="0">
          <left style="medium">
            <color indexed="64"/>
          </left>
          <right style="medium">
            <color indexed="64"/>
          </right>
          <top style="medium">
            <color indexed="64"/>
          </top>
          <bottom style="medium">
            <color indexed="64"/>
          </bottom>
        </border>
      </ndxf>
    </rcc>
    <rcc rId="0" sId="2" dxf="1">
      <nc r="C89" t="inlineStr">
        <is>
          <t>vnt.</t>
        </is>
      </nc>
      <ndxf>
        <font>
          <sz val="12"/>
          <color theme="1"/>
          <name val="Times New Roman"/>
          <family val="1"/>
          <charset val="186"/>
          <scheme val="none"/>
        </font>
        <alignment horizontal="center" vertical="center" wrapText="1"/>
        <border outline="0">
          <left style="medium">
            <color indexed="64"/>
          </left>
          <right style="medium">
            <color indexed="64"/>
          </right>
          <bottom style="medium">
            <color indexed="64"/>
          </bottom>
        </border>
      </ndxf>
    </rcc>
    <rcc rId="0" sId="2" dxf="1">
      <nc r="D89">
        <v>2</v>
      </nc>
      <ndxf>
        <font>
          <sz val="12"/>
          <color theme="1"/>
          <name val="Times New Roman"/>
          <family val="1"/>
          <charset val="186"/>
          <scheme val="none"/>
        </font>
        <alignment horizontal="center" vertical="center" wrapText="1"/>
        <border outline="0">
          <right style="medium">
            <color indexed="64"/>
          </right>
          <bottom style="medium">
            <color indexed="64"/>
          </bottom>
        </border>
      </ndxf>
    </rcc>
    <rfmt sheetId="2" sqref="E89" start="0" length="0">
      <dxf>
        <font>
          <sz val="12"/>
          <color theme="1"/>
          <name val="Times New Roman"/>
          <family val="1"/>
          <charset val="186"/>
          <scheme val="none"/>
        </font>
        <alignment horizontal="right" vertical="center" wrapText="1"/>
        <border outline="0">
          <right style="medium">
            <color indexed="64"/>
          </right>
          <bottom style="medium">
            <color indexed="64"/>
          </bottom>
        </border>
      </dxf>
    </rfmt>
    <rcc rId="0" sId="2" dxf="1">
      <nc r="F89" t="inlineStr">
        <is>
          <t>AR keičiam naujais</t>
        </is>
      </nc>
      <ndxf>
        <font>
          <sz val="8"/>
          <color theme="1"/>
          <name val="Times New Roman"/>
          <family val="1"/>
          <charset val="186"/>
          <scheme val="none"/>
        </font>
        <alignment horizontal="right" vertical="center" wrapText="1"/>
        <border outline="0">
          <right style="medium">
            <color indexed="64"/>
          </right>
          <bottom style="medium">
            <color indexed="64"/>
          </bottom>
        </border>
      </ndxf>
    </rcc>
  </rrc>
  <rcmt sheetId="2" cell="B97" guid="{00000000-0000-0000-0000-000000000000}" action="delete" alwaysShow="1" author="Darius Korzonas"/>
  <rfmt sheetId="2" sqref="B87:B88">
    <dxf>
      <fill>
        <patternFill patternType="none">
          <bgColor auto="1"/>
        </patternFill>
      </fill>
    </dxf>
  </rfmt>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61" sId="2" ref="A47:XFD47" action="deleteRow">
    <rfmt sheetId="2" xfDxf="1" sqref="A47:XFD47" start="0" length="0"/>
    <rcc rId="0" sId="2" dxf="1">
      <nc r="A47">
        <v>33</v>
      </nc>
      <ndxf>
        <font>
          <sz val="12"/>
          <color theme="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7" t="inlineStr">
        <is>
          <t>Išvalyti nuo suodžių pagrindinio, pagalbinio variklių ir šildymo katilo dujų išmetimo vamzdynų traktus, pakeisti sandarinimo tarpines.</t>
        </is>
      </nc>
      <ndxf>
        <font>
          <sz val="12"/>
          <color auto="1"/>
          <name val="Times New Roman"/>
          <family val="1"/>
          <charset val="186"/>
          <scheme val="none"/>
        </font>
        <fill>
          <patternFill patternType="solid">
            <bgColor theme="0"/>
          </patternFill>
        </fill>
        <alignment horizontal="justify" vertical="center" wrapText="1"/>
        <border outline="0">
          <left style="medium">
            <color indexed="64"/>
          </left>
          <right style="medium">
            <color indexed="64"/>
          </right>
          <top style="medium">
            <color indexed="64"/>
          </top>
          <bottom style="medium">
            <color indexed="64"/>
          </bottom>
        </border>
      </ndxf>
    </rcc>
    <rcc rId="0" sId="2" dxf="1">
      <nc r="C47" t="inlineStr">
        <is>
          <t>kompl.</t>
        </is>
      </nc>
      <ndxf>
        <font>
          <sz val="12"/>
          <color theme="1"/>
          <name val="Times New Roman"/>
          <family val="1"/>
          <charset val="186"/>
          <scheme val="none"/>
        </font>
        <fill>
          <patternFill patternType="solid">
            <bgColor theme="0"/>
          </patternFill>
        </fill>
        <alignment horizontal="center" vertical="center" wrapText="1"/>
        <border outline="0">
          <left style="medium">
            <color indexed="64"/>
          </left>
          <right style="medium">
            <color indexed="64"/>
          </right>
          <top style="medium">
            <color indexed="64"/>
          </top>
          <bottom style="medium">
            <color indexed="64"/>
          </bottom>
        </border>
      </ndxf>
    </rcc>
    <rcc rId="0" sId="2" dxf="1">
      <nc r="D47">
        <v>3</v>
      </nc>
      <ndxf>
        <font>
          <sz val="12"/>
          <color theme="1"/>
          <name val="Times New Roman"/>
          <family val="1"/>
          <charset val="186"/>
          <scheme val="none"/>
        </font>
        <fill>
          <patternFill patternType="solid">
            <bgColor theme="0"/>
          </patternFill>
        </fill>
        <alignment horizontal="center" vertical="center" wrapText="1"/>
        <border outline="0">
          <left style="medium">
            <color indexed="64"/>
          </left>
          <right style="medium">
            <color indexed="64"/>
          </right>
          <top style="medium">
            <color indexed="64"/>
          </top>
          <bottom style="medium">
            <color indexed="64"/>
          </bottom>
        </border>
      </ndxf>
    </rcc>
    <rfmt sheetId="2" sqref="E47" start="0" length="0">
      <dxf>
        <font>
          <sz val="12"/>
          <color theme="1"/>
          <name val="Times New Roman"/>
          <family val="1"/>
          <charset val="186"/>
          <scheme val="none"/>
        </font>
        <alignment horizontal="right" vertical="center" wrapText="1"/>
        <border outline="0">
          <right style="medium">
            <color indexed="64"/>
          </right>
          <top style="medium">
            <color indexed="64"/>
          </top>
          <bottom style="medium">
            <color indexed="64"/>
          </bottom>
        </border>
      </dxf>
    </rfmt>
    <rfmt sheetId="2" sqref="F47" start="0" length="0">
      <dxf>
        <font>
          <sz val="12"/>
          <color theme="1"/>
          <name val="Times New Roman"/>
          <family val="1"/>
          <charset val="186"/>
          <scheme val="none"/>
        </font>
        <alignment horizontal="right" vertical="center" wrapText="1"/>
        <border outline="0">
          <right style="medium">
            <color indexed="64"/>
          </right>
          <top style="medium">
            <color indexed="64"/>
          </top>
          <bottom style="medium">
            <color indexed="64"/>
          </bottom>
        </border>
      </dxf>
    </rfmt>
  </rrc>
  <rrc rId="262" sId="2" ref="A47:XFD47" action="deleteRow">
    <rfmt sheetId="2" xfDxf="1" sqref="A47:XFD47" start="0" length="0"/>
    <rcc rId="0" sId="2" dxf="1">
      <nc r="A47">
        <v>34</v>
      </nc>
      <ndxf>
        <font>
          <sz val="12"/>
          <color theme="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7" t="inlineStr">
        <is>
          <t>Išvalyti falškamino dujų išmetimo vamzdynus.</t>
        </is>
      </nc>
      <ndxf>
        <font>
          <sz val="12"/>
          <color auto="1"/>
          <name val="Times New Roman"/>
          <family val="1"/>
          <charset val="186"/>
          <scheme val="none"/>
        </font>
        <fill>
          <patternFill patternType="solid">
            <bgColor theme="0"/>
          </patternFill>
        </fill>
        <alignment horizontal="justify" vertical="center" wrapText="1"/>
        <border outline="0">
          <left style="medium">
            <color indexed="64"/>
          </left>
          <right style="medium">
            <color indexed="64"/>
          </right>
          <top style="medium">
            <color indexed="64"/>
          </top>
          <bottom style="medium">
            <color indexed="64"/>
          </bottom>
        </border>
      </ndxf>
    </rcc>
    <rcc rId="0" sId="2" dxf="1">
      <nc r="C47" t="inlineStr">
        <is>
          <t>kompl.</t>
        </is>
      </nc>
      <ndxf>
        <font>
          <sz val="12"/>
          <color theme="1"/>
          <name val="Times New Roman"/>
          <family val="1"/>
          <charset val="186"/>
          <scheme val="none"/>
        </font>
        <fill>
          <patternFill patternType="solid">
            <bgColor theme="0"/>
          </patternFill>
        </fill>
        <alignment horizontal="center" vertical="center" wrapText="1"/>
        <border outline="0">
          <left style="medium">
            <color indexed="64"/>
          </left>
          <right style="medium">
            <color indexed="64"/>
          </right>
          <top style="medium">
            <color indexed="64"/>
          </top>
          <bottom style="medium">
            <color indexed="64"/>
          </bottom>
        </border>
      </ndxf>
    </rcc>
    <rcc rId="0" sId="2" dxf="1">
      <nc r="D47">
        <v>1</v>
      </nc>
      <ndxf>
        <font>
          <sz val="12"/>
          <color theme="1"/>
          <name val="Times New Roman"/>
          <family val="1"/>
          <charset val="186"/>
          <scheme val="none"/>
        </font>
        <fill>
          <patternFill patternType="solid">
            <bgColor theme="0"/>
          </patternFill>
        </fill>
        <alignment horizontal="center" vertical="center" wrapText="1"/>
        <border outline="0">
          <left style="medium">
            <color indexed="64"/>
          </left>
          <right style="medium">
            <color indexed="64"/>
          </right>
          <top style="medium">
            <color indexed="64"/>
          </top>
          <bottom style="medium">
            <color indexed="64"/>
          </bottom>
        </border>
      </ndxf>
    </rcc>
    <rfmt sheetId="2" sqref="E47" start="0" length="0">
      <dxf>
        <font>
          <sz val="12"/>
          <color theme="1"/>
          <name val="Times New Roman"/>
          <family val="1"/>
          <charset val="186"/>
          <scheme val="none"/>
        </font>
        <alignment horizontal="right" vertical="center" wrapText="1"/>
        <border outline="0">
          <right style="medium">
            <color indexed="64"/>
          </right>
          <top style="medium">
            <color indexed="64"/>
          </top>
          <bottom style="medium">
            <color indexed="64"/>
          </bottom>
        </border>
      </dxf>
    </rfmt>
    <rfmt sheetId="2" sqref="F47" start="0" length="0">
      <dxf>
        <font>
          <sz val="12"/>
          <color theme="1"/>
          <name val="Times New Roman"/>
          <family val="1"/>
          <charset val="186"/>
          <scheme val="none"/>
        </font>
        <alignment horizontal="right" vertical="center" wrapText="1"/>
        <border outline="0">
          <right style="medium">
            <color indexed="64"/>
          </right>
          <top style="medium">
            <color indexed="64"/>
          </top>
          <bottom style="medium">
            <color indexed="64"/>
          </bottom>
        </border>
      </dxf>
    </rfmt>
  </rrc>
  <rcc rId="263" sId="2">
    <oc r="B42" t="inlineStr">
      <is>
        <t>2.3. PAGALBINIS VARIKLIS, DUJŲ IŠMETIMO TRAKTAS</t>
      </is>
    </oc>
    <nc r="B42" t="inlineStr">
      <is>
        <t>2.3. PAGALBINIS VARIKLIS</t>
      </is>
    </nc>
  </rcc>
  <rfmt sheetId="2" sqref="A47:F47" start="0" length="2147483647">
    <dxf>
      <font>
        <sz val="12"/>
      </font>
    </dxf>
  </rfmt>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F102" start="0" length="2147483647">
    <dxf>
      <font>
        <sz val="12"/>
      </font>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D50" start="0" length="0">
    <dxf>
      <border>
        <left style="medium">
          <color indexed="64"/>
        </left>
        <right style="medium">
          <color indexed="64"/>
        </right>
        <top style="medium">
          <color indexed="64"/>
        </top>
        <bottom style="medium">
          <color indexed="64"/>
        </bottom>
      </border>
    </dxf>
  </rfmt>
  <rcc rId="264" sId="2">
    <oc r="B5" t="inlineStr">
      <is>
        <r>
          <t xml:space="preserve">Iškelti katerį iš vandens kranu (masė iki 32 tonų), pastatyti jį ant išdėstytų pagal brėžinį  035-910.001 kilblokų. Po kilblokais padėti </t>
        </r>
        <r>
          <rPr>
            <sz val="12"/>
            <rFont val="Times New Roman"/>
            <family val="1"/>
          </rPr>
          <t>0,2 m aukščio atramas (betono ar medines).</t>
        </r>
        <r>
          <rPr>
            <sz val="12"/>
            <color rgb="FFFF0000"/>
            <rFont val="Times New Roman"/>
            <family val="1"/>
          </rPr>
          <t xml:space="preserve"> </t>
        </r>
        <r>
          <rPr>
            <sz val="12"/>
            <color theme="1"/>
            <rFont val="Times New Roman"/>
            <family val="1"/>
          </rPr>
          <t>Po remonto katerį nuleisti į vandenį (kilblokai Pirkėjo)</t>
        </r>
      </is>
    </oc>
    <nc r="B5" t="inlineStr">
      <is>
        <r>
          <t xml:space="preserve">Iškelti katerį iš vandens kranu (masė iki 32 tonų), pastatyti jį ant išdėstytų pagal brėžinį  035-910.001 kilblokų. Po kilblokais padėti </t>
        </r>
        <r>
          <rPr>
            <sz val="12"/>
            <rFont val="Times New Roman"/>
            <family val="1"/>
          </rPr>
          <t>0,2 m aukščio atramas (betono ar medines).</t>
        </r>
        <r>
          <rPr>
            <sz val="12"/>
            <color rgb="FFFF0000"/>
            <rFont val="Times New Roman"/>
            <family val="1"/>
          </rPr>
          <t xml:space="preserve"> </t>
        </r>
        <r>
          <rPr>
            <sz val="12"/>
            <color theme="1"/>
            <rFont val="Times New Roman"/>
            <family val="1"/>
          </rPr>
          <t>Po remonto katerį nuleisti į vandenį (kilblokai Pirkėjo).</t>
        </r>
      </is>
    </nc>
  </rc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5" sId="2">
    <oc r="C5" t="inlineStr">
      <is>
        <t>vnt.</t>
      </is>
    </oc>
    <nc r="C5" t="inlineStr">
      <is>
        <t>kompl.</t>
      </is>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66" sId="2" ref="A28:XFD28" action="insertRow"/>
  <rrc rId="267" sId="2" ref="A29:XFD29" action="insertRow"/>
  <rrc rId="268" sId="2" ref="A30:XFD30" action="insertRow"/>
  <rrc rId="269" sId="2" ref="A31:XFD31" action="insertRow"/>
  <rrc rId="270" sId="2" ref="A32:XFD32" action="insertRow"/>
  <rrc rId="271" sId="2" ref="A33:XFD33" action="insertRow"/>
  <rrc rId="272" sId="2" ref="A34:XFD34" action="insertRow"/>
  <rrc rId="273" sId="2" ref="A35:XFD35" action="insertRow"/>
  <rcc rId="274" sId="2" odxf="1" dxf="1">
    <nc r="B28" t="inlineStr">
      <is>
        <t>Priekino tanko patalpoje, kur randasi šoninės stūmos įrenginys, sumontuoti papildomus radiatorius patalpos apšildymui nuo katilo sistemos.</t>
      </is>
    </nc>
    <odxf>
      <font>
        <sz val="12"/>
        <name val="Times New Roman"/>
        <family val="1"/>
        <scheme val="none"/>
      </font>
      <alignment vertical="top"/>
      <border outline="0">
        <right/>
        <bottom/>
      </border>
    </odxf>
    <ndxf>
      <font>
        <sz val="12"/>
        <color auto="1"/>
        <name val="Times New Roman"/>
        <family val="1"/>
        <scheme val="none"/>
      </font>
      <alignment vertical="center"/>
      <border outline="0">
        <right style="medium">
          <color indexed="64"/>
        </right>
        <bottom style="medium">
          <color indexed="64"/>
        </bottom>
      </border>
    </ndxf>
  </rcc>
  <rcc rId="275" sId="2" odxf="1" dxf="1">
    <nc r="C28" t="inlineStr">
      <is>
        <t>kompl.</t>
      </is>
    </nc>
    <odxf>
      <font>
        <sz val="12"/>
        <name val="Times New Roman"/>
        <family val="1"/>
        <scheme val="none"/>
      </font>
      <border outline="0">
        <left style="medium">
          <color indexed="64"/>
        </left>
        <bottom/>
      </border>
    </odxf>
    <ndxf>
      <font>
        <sz val="12"/>
        <color auto="1"/>
        <name val="Times New Roman"/>
        <family val="1"/>
        <scheme val="none"/>
      </font>
      <border outline="0">
        <left/>
        <bottom style="medium">
          <color indexed="64"/>
        </bottom>
      </border>
    </ndxf>
  </rcc>
  <rcc rId="276" sId="2" odxf="1" dxf="1">
    <nc r="D28">
      <v>1</v>
    </nc>
    <odxf>
      <font>
        <sz val="12"/>
        <name val="Times New Roman"/>
        <family val="1"/>
        <scheme val="none"/>
      </font>
      <border outline="0">
        <left style="medium">
          <color indexed="64"/>
        </left>
        <bottom/>
      </border>
    </odxf>
    <ndxf>
      <font>
        <sz val="12"/>
        <color auto="1"/>
        <name val="Times New Roman"/>
        <family val="1"/>
        <scheme val="none"/>
      </font>
      <border outline="0">
        <left/>
        <bottom style="medium">
          <color indexed="64"/>
        </bottom>
      </border>
    </ndxf>
  </rcc>
  <rcc rId="277" sId="2" odxf="1" dxf="1">
    <nc r="B29" t="inlineStr">
      <is>
        <t>Atlikti varytuvo Schottel kapitalinį remontą, vadovaujantis gamintojo rekomendacijomis, susidėvėjusias dalis pakeisti naujomis. Pateikti remonto, atliktų matavimų, pakeistų dalių ataskaitą.</t>
      </is>
    </nc>
    <odxf>
      <font>
        <sz val="12"/>
        <name val="Times New Roman"/>
        <family val="1"/>
        <scheme val="none"/>
      </font>
      <alignment vertical="top"/>
      <border outline="0">
        <left/>
        <right/>
        <top/>
        <bottom/>
      </border>
    </odxf>
    <ndxf>
      <font>
        <sz val="12"/>
        <color auto="1"/>
        <name val="Times New Roman"/>
        <family val="1"/>
        <scheme val="none"/>
      </font>
      <alignment vertical="center"/>
      <border outline="0">
        <left style="medium">
          <color indexed="64"/>
        </left>
        <right style="medium">
          <color indexed="64"/>
        </right>
        <top style="medium">
          <color indexed="64"/>
        </top>
        <bottom style="medium">
          <color indexed="64"/>
        </bottom>
      </border>
    </ndxf>
  </rcc>
  <rcc rId="278" sId="2" odxf="1" dxf="1">
    <nc r="C29" t="inlineStr">
      <is>
        <t>kompl.</t>
      </is>
    </nc>
    <odxf>
      <font>
        <sz val="12"/>
        <name val="Times New Roman"/>
        <family val="1"/>
        <scheme val="none"/>
      </font>
      <border outline="0">
        <top/>
        <bottom/>
      </border>
    </odxf>
    <ndxf>
      <font>
        <sz val="12"/>
        <color auto="1"/>
        <name val="Times New Roman"/>
        <family val="1"/>
        <scheme val="none"/>
      </font>
      <border outline="0">
        <top style="medium">
          <color indexed="64"/>
        </top>
        <bottom style="medium">
          <color indexed="64"/>
        </bottom>
      </border>
    </ndxf>
  </rcc>
  <rcc rId="279" sId="2" odxf="1" dxf="1">
    <nc r="D29">
      <v>1</v>
    </nc>
    <odxf>
      <font>
        <sz val="12"/>
        <name val="Times New Roman"/>
        <family val="1"/>
        <scheme val="none"/>
      </font>
      <border outline="0">
        <top/>
        <bottom/>
      </border>
    </odxf>
    <ndxf>
      <font>
        <sz val="12"/>
        <color auto="1"/>
        <name val="Times New Roman"/>
        <family val="1"/>
        <scheme val="none"/>
      </font>
      <border outline="0">
        <top style="medium">
          <color indexed="64"/>
        </top>
        <bottom style="medium">
          <color indexed="64"/>
        </bottom>
      </border>
    </ndxf>
  </rcc>
  <rcc rId="280" sId="2" odxf="1" dxf="1">
    <nc r="B30" t="inlineStr">
      <is>
        <t>Išvalyti SCHOTTELio kanalus ir impelerį, pažeistas vietas nudažyti epoksidiniu gruntu 2 sluoksniais.</t>
      </is>
    </nc>
    <odxf>
      <font>
        <sz val="12"/>
        <name val="Times New Roman"/>
        <family val="1"/>
        <scheme val="none"/>
      </font>
      <alignment vertical="top"/>
      <border outline="0">
        <left/>
        <right/>
        <top/>
      </border>
    </odxf>
    <ndxf>
      <font>
        <sz val="12"/>
        <color auto="1"/>
        <name val="Times New Roman"/>
        <family val="1"/>
        <scheme val="none"/>
      </font>
      <alignment vertical="center"/>
      <border outline="0">
        <left style="medium">
          <color indexed="64"/>
        </left>
        <right style="medium">
          <color indexed="64"/>
        </right>
        <top style="medium">
          <color indexed="64"/>
        </top>
      </border>
    </ndxf>
  </rcc>
  <rcc rId="281" sId="2" odxf="1" dxf="1">
    <nc r="C30" t="inlineStr">
      <is>
        <t>kompl.</t>
      </is>
    </nc>
    <odxf>
      <font>
        <sz val="12"/>
        <name val="Times New Roman"/>
        <family val="1"/>
        <scheme val="none"/>
      </font>
      <border outline="0">
        <left style="medium">
          <color indexed="64"/>
        </left>
      </border>
    </odxf>
    <ndxf>
      <font>
        <sz val="12"/>
        <color auto="1"/>
        <name val="Times New Roman"/>
        <family val="1"/>
        <scheme val="none"/>
      </font>
      <border outline="0">
        <left/>
      </border>
    </ndxf>
  </rcc>
  <rcc rId="282" sId="2" odxf="1" dxf="1">
    <nc r="D30">
      <v>1</v>
    </nc>
    <odxf>
      <font>
        <sz val="12"/>
        <name val="Times New Roman"/>
        <family val="1"/>
        <scheme val="none"/>
      </font>
      <border outline="0">
        <left style="medium">
          <color indexed="64"/>
        </left>
      </border>
    </odxf>
    <ndxf>
      <font>
        <sz val="12"/>
        <color auto="1"/>
        <name val="Times New Roman"/>
        <family val="1"/>
        <scheme val="none"/>
      </font>
      <border outline="0">
        <left/>
      </border>
    </ndxf>
  </rcc>
  <rcc rId="283" sId="2" odxf="1" dxf="1">
    <nc r="B31" t="inlineStr">
      <is>
        <t>SCHOTTEL rato patalpoje pakeisti hidromotoro tarpinę (electric or hidraulic): 1105118,AC70WA,0606</t>
      </is>
    </nc>
    <odxf>
      <font>
        <sz val="12"/>
        <name val="Times New Roman"/>
        <family val="1"/>
        <scheme val="none"/>
      </font>
      <alignment vertical="top"/>
      <border outline="0">
        <left/>
        <right/>
        <top/>
        <bottom/>
      </border>
    </odxf>
    <ndxf>
      <font>
        <sz val="12"/>
        <color auto="1"/>
        <name val="Times New Roman"/>
        <family val="1"/>
        <scheme val="none"/>
      </font>
      <alignment vertical="center"/>
      <border outline="0">
        <left style="medium">
          <color indexed="64"/>
        </left>
        <right style="medium">
          <color indexed="64"/>
        </right>
        <top style="medium">
          <color indexed="64"/>
        </top>
        <bottom style="medium">
          <color indexed="64"/>
        </bottom>
      </border>
    </ndxf>
  </rcc>
  <rcc rId="284" sId="2" odxf="1" dxf="1">
    <nc r="C31" t="inlineStr">
      <is>
        <t>vnt.</t>
      </is>
    </nc>
    <odxf>
      <font>
        <sz val="12"/>
        <name val="Times New Roman"/>
        <family val="1"/>
        <scheme val="none"/>
      </font>
      <border outline="0">
        <top/>
        <bottom/>
      </border>
    </odxf>
    <ndxf>
      <font>
        <sz val="12"/>
        <color auto="1"/>
        <name val="Times New Roman"/>
        <family val="1"/>
        <scheme val="none"/>
      </font>
      <border outline="0">
        <top style="medium">
          <color indexed="64"/>
        </top>
        <bottom style="medium">
          <color indexed="64"/>
        </bottom>
      </border>
    </ndxf>
  </rcc>
  <rcc rId="285" sId="2" odxf="1" dxf="1">
    <nc r="D31">
      <v>1</v>
    </nc>
    <odxf>
      <font>
        <sz val="12"/>
        <name val="Times New Roman"/>
        <family val="1"/>
        <scheme val="none"/>
      </font>
      <border outline="0">
        <top/>
        <bottom/>
      </border>
    </odxf>
    <ndxf>
      <font>
        <sz val="12"/>
        <color auto="1"/>
        <name val="Times New Roman"/>
        <family val="1"/>
        <scheme val="none"/>
      </font>
      <border outline="0">
        <top style="medium">
          <color indexed="64"/>
        </top>
        <bottom style="medium">
          <color indexed="64"/>
        </bottom>
      </border>
    </ndxf>
  </rcc>
  <rcc rId="286" sId="2" odxf="1" dxf="1">
    <nc r="B32" t="inlineStr">
      <is>
        <t>Demontuoti SCHOTTEL groteles, nuvalyti groteles ir mentes nuo apnašų, sumontuoti.</t>
      </is>
    </nc>
    <odxf>
      <font>
        <sz val="12"/>
        <name val="Times New Roman"/>
        <family val="1"/>
        <scheme val="none"/>
      </font>
      <alignment vertical="top"/>
      <border outline="0">
        <left/>
        <right/>
      </border>
    </odxf>
    <ndxf>
      <font>
        <sz val="12"/>
        <color auto="1"/>
        <name val="Times New Roman"/>
        <family val="1"/>
        <scheme val="none"/>
      </font>
      <alignment vertical="center"/>
      <border outline="0">
        <left style="medium">
          <color indexed="64"/>
        </left>
        <right style="medium">
          <color indexed="64"/>
        </right>
      </border>
    </ndxf>
  </rcc>
  <rcc rId="287" sId="2" odxf="1" dxf="1">
    <nc r="C32" t="inlineStr">
      <is>
        <t>kompl.</t>
      </is>
    </nc>
    <odxf>
      <font>
        <sz val="12"/>
        <name val="Times New Roman"/>
        <family val="1"/>
        <scheme val="none"/>
      </font>
    </odxf>
    <ndxf>
      <font>
        <sz val="12"/>
        <color auto="1"/>
        <name val="Times New Roman"/>
        <family val="1"/>
        <scheme val="none"/>
      </font>
    </ndxf>
  </rcc>
  <rcc rId="288" sId="2" odxf="1" dxf="1">
    <nc r="D32">
      <v>1</v>
    </nc>
    <odxf>
      <font>
        <sz val="12"/>
        <name val="Times New Roman"/>
        <family val="1"/>
        <scheme val="none"/>
      </font>
    </odxf>
    <ndxf>
      <font>
        <sz val="12"/>
        <color auto="1"/>
        <name val="Times New Roman"/>
        <family val="1"/>
        <scheme val="none"/>
      </font>
    </ndxf>
  </rcc>
  <rcc rId="289" sId="2" odxf="1" dxf="1">
    <nc r="B33" t="inlineStr">
      <is>
        <t>Atlikti pagalbinio varytuvo SHOTTEL varomujų mechanizmų defektaciją. Patekti defektacijos aktą.</t>
      </is>
    </nc>
    <odxf>
      <font>
        <sz val="12"/>
        <name val="Times New Roman"/>
        <family val="1"/>
        <scheme val="none"/>
      </font>
      <alignment vertical="top"/>
      <border outline="0">
        <left/>
        <right/>
        <top/>
        <bottom/>
      </border>
    </odxf>
    <ndxf>
      <font>
        <sz val="12"/>
        <color auto="1"/>
        <name val="Times New Roman"/>
        <family val="1"/>
        <scheme val="none"/>
      </font>
      <alignment vertical="center"/>
      <border outline="0">
        <left style="medium">
          <color indexed="64"/>
        </left>
        <right style="medium">
          <color indexed="64"/>
        </right>
        <top style="medium">
          <color indexed="64"/>
        </top>
        <bottom style="medium">
          <color indexed="64"/>
        </bottom>
      </border>
    </ndxf>
  </rcc>
  <rfmt sheetId="2" sqref="C33" start="0" length="0">
    <dxf>
      <font>
        <sz val="12"/>
        <color auto="1"/>
        <name val="Times New Roman"/>
        <family val="1"/>
        <scheme val="none"/>
      </font>
      <border outline="0">
        <top style="medium">
          <color indexed="64"/>
        </top>
        <bottom style="medium">
          <color indexed="64"/>
        </bottom>
      </border>
    </dxf>
  </rfmt>
  <rfmt sheetId="2" sqref="D33" start="0" length="0">
    <dxf>
      <font>
        <sz val="12"/>
        <color auto="1"/>
        <name val="Times New Roman"/>
        <family val="1"/>
        <scheme val="none"/>
      </font>
      <border outline="0">
        <top style="medium">
          <color indexed="64"/>
        </top>
        <bottom style="medium">
          <color indexed="64"/>
        </bottom>
      </border>
    </dxf>
  </rfmt>
  <rcc rId="290" sId="2" odxf="1" dxf="1">
    <nc r="B34" t="inlineStr">
      <is>
        <t>Pakeisti Schottel įrenginio sistemos alyvą nauja (10 litrų), seną alyvą utilizuoti.</t>
      </is>
    </nc>
    <odxf>
      <font>
        <sz val="12"/>
        <name val="Times New Roman"/>
        <family val="1"/>
        <scheme val="none"/>
      </font>
      <alignment vertical="top"/>
      <border outline="0">
        <left/>
        <right/>
        <top/>
        <bottom/>
      </border>
    </odxf>
    <ndxf>
      <font>
        <sz val="12"/>
        <color auto="1"/>
        <name val="Times New Roman"/>
        <family val="1"/>
        <scheme val="none"/>
      </font>
      <alignment vertical="center"/>
      <border outline="0">
        <left style="medium">
          <color indexed="64"/>
        </left>
        <right style="medium">
          <color indexed="64"/>
        </right>
        <top style="medium">
          <color indexed="64"/>
        </top>
        <bottom style="medium">
          <color indexed="64"/>
        </bottom>
      </border>
    </ndxf>
  </rcc>
  <rcc rId="291" sId="2" odxf="1" dxf="1">
    <nc r="C34" t="inlineStr">
      <is>
        <t>kompl.</t>
      </is>
    </nc>
    <odxf>
      <font>
        <sz val="12"/>
        <name val="Times New Roman"/>
        <family val="1"/>
        <scheme val="none"/>
      </font>
      <border outline="0">
        <top/>
        <bottom/>
      </border>
    </odxf>
    <ndxf>
      <font>
        <sz val="12"/>
        <color auto="1"/>
        <name val="Times New Roman"/>
        <family val="1"/>
        <scheme val="none"/>
      </font>
      <border outline="0">
        <top style="medium">
          <color indexed="64"/>
        </top>
        <bottom style="medium">
          <color indexed="64"/>
        </bottom>
      </border>
    </ndxf>
  </rcc>
  <rcc rId="292" sId="2" odxf="1" dxf="1">
    <nc r="D34">
      <v>1</v>
    </nc>
    <odxf>
      <font>
        <sz val="12"/>
        <name val="Times New Roman"/>
        <family val="1"/>
        <scheme val="none"/>
      </font>
      <border outline="0">
        <top/>
        <bottom/>
      </border>
    </odxf>
    <ndxf>
      <font>
        <sz val="12"/>
        <color auto="1"/>
        <name val="Times New Roman"/>
        <family val="1"/>
        <scheme val="none"/>
      </font>
      <border outline="0">
        <top style="medium">
          <color indexed="64"/>
        </top>
        <bottom style="medium">
          <color indexed="64"/>
        </bottom>
      </border>
    </ndxf>
  </rcc>
  <rcc rId="293" sId="2" odxf="1" dxf="1">
    <nc r="B35" t="inlineStr">
      <is>
        <t>Schottel pagalbninio varytuvo patalpoje sumontuoti papildomus radiatorius patalpos apšildymui nuo katilo sistemos.</t>
      </is>
    </nc>
    <odxf>
      <font>
        <sz val="12"/>
        <name val="Times New Roman"/>
        <family val="1"/>
        <scheme val="none"/>
      </font>
      <alignment vertical="top"/>
      <border outline="0">
        <left/>
        <right/>
        <top/>
        <bottom/>
      </border>
    </odxf>
    <ndxf>
      <font>
        <sz val="12"/>
        <color auto="1"/>
        <name val="Times New Roman"/>
        <family val="1"/>
        <scheme val="none"/>
      </font>
      <alignment vertical="center"/>
      <border outline="0">
        <left style="medium">
          <color indexed="64"/>
        </left>
        <right style="medium">
          <color indexed="64"/>
        </right>
        <top style="medium">
          <color indexed="64"/>
        </top>
        <bottom style="medium">
          <color indexed="64"/>
        </bottom>
      </border>
    </ndxf>
  </rcc>
  <rcc rId="294" sId="2" odxf="1" dxf="1">
    <nc r="C35" t="inlineStr">
      <is>
        <t>kompl.</t>
      </is>
    </nc>
    <odxf>
      <border outline="0">
        <top/>
        <bottom/>
      </border>
    </odxf>
    <ndxf>
      <border outline="0">
        <top style="medium">
          <color indexed="64"/>
        </top>
        <bottom style="medium">
          <color indexed="64"/>
        </bottom>
      </border>
    </ndxf>
  </rcc>
  <rcc rId="295" sId="2" odxf="1" dxf="1">
    <nc r="D35">
      <v>1</v>
    </nc>
    <odxf>
      <border outline="0">
        <top/>
        <bottom/>
      </border>
    </odxf>
    <ndxf>
      <border outline="0">
        <top style="medium">
          <color indexed="64"/>
        </top>
        <bottom style="medium">
          <color indexed="64"/>
        </bottom>
      </border>
    </ndxf>
  </rcc>
  <rrc rId="296" sId="2" ref="A42:XFD42" action="deleteRow">
    <rfmt sheetId="2" xfDxf="1" sqref="A42:XFD42" start="0" length="0"/>
    <rcc rId="0" sId="2" dxf="1">
      <nc r="A42">
        <v>24</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Priekino tanko patalpoje, kur randasi šoninės stūmos įrenginys, sumontuoti papildomus radiatorius patalpos apšildymui nuo katilo sistemos.</t>
        </is>
      </nc>
      <ndxf>
        <font>
          <sz val="12"/>
          <color auto="1"/>
          <name val="Times New Roman"/>
          <family val="1"/>
          <charset val="186"/>
          <scheme val="none"/>
        </font>
        <alignment vertical="center" wrapText="1"/>
        <border outline="0">
          <right style="medium">
            <color indexed="64"/>
          </right>
          <bottom style="medium">
            <color indexed="64"/>
          </bottom>
        </border>
      </ndxf>
    </rcc>
    <rcc rId="0" sId="2" dxf="1">
      <nc r="C42" t="inlineStr">
        <is>
          <t>kompl.</t>
        </is>
      </nc>
      <ndxf>
        <font>
          <sz val="12"/>
          <color auto="1"/>
          <name val="Times New Roman"/>
          <family val="1"/>
          <charset val="186"/>
          <scheme val="none"/>
        </font>
        <alignment horizontal="center" vertical="center" wrapText="1"/>
        <border outline="0">
          <right style="medium">
            <color indexed="64"/>
          </right>
          <bottom style="medium">
            <color indexed="64"/>
          </bottom>
        </border>
      </ndxf>
    </rcc>
    <rcc rId="0" sId="2" dxf="1">
      <nc r="D42">
        <v>1</v>
      </nc>
      <ndxf>
        <font>
          <sz val="12"/>
          <color auto="1"/>
          <name val="Times New Roman"/>
          <family val="1"/>
          <charset val="186"/>
          <scheme val="none"/>
        </font>
        <alignment horizontal="center" vertical="center" wrapText="1"/>
        <border outline="0">
          <right style="medium">
            <color indexed="64"/>
          </right>
          <bottom style="medium">
            <color indexed="64"/>
          </bottom>
        </border>
      </ndxf>
    </rcc>
    <rfmt sheetId="2" sqref="E42" start="0" length="0">
      <dxf>
        <font>
          <sz val="12"/>
          <color theme="9" tint="-0.249977111117893"/>
          <name val="Times New Roman"/>
          <family val="1"/>
          <charset val="186"/>
          <scheme val="none"/>
        </font>
        <alignment horizontal="right" vertical="center" wrapText="1"/>
        <border outline="0">
          <right style="medium">
            <color indexed="64"/>
          </right>
          <bottom style="medium">
            <color indexed="64"/>
          </bottom>
        </border>
      </dxf>
    </rfmt>
    <rfmt sheetId="2" sqref="F42" start="0" length="0">
      <dxf>
        <font>
          <sz val="12"/>
          <color theme="9" tint="-0.249977111117893"/>
          <name val="Times New Roman"/>
          <family val="1"/>
          <charset val="186"/>
          <scheme val="none"/>
        </font>
        <alignment horizontal="right" vertical="center" wrapText="1"/>
        <border outline="0">
          <right style="medium">
            <color indexed="64"/>
          </right>
          <bottom style="medium">
            <color indexed="64"/>
          </bottom>
        </border>
      </dxf>
    </rfmt>
  </rrc>
  <rrc rId="297" sId="2" ref="A42:XFD42" action="deleteRow">
    <rfmt sheetId="2" xfDxf="1" sqref="A42:XFD42" start="0" length="0"/>
    <rcc rId="0" sId="2" dxf="1">
      <nc r="A42">
        <v>25</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Atlikti varytuvo Schottel kapitalinį remontą, vadovaujantis gamintojo rekomendacijomis, susidėvėjusias dalis pakeisti naujomis. Pateikti remonto, atliktų matavimų, pakeistų dalių ataskaitą.</t>
        </is>
      </nc>
      <ndxf>
        <font>
          <sz val="12"/>
          <color auto="1"/>
          <name val="Times New Roman"/>
          <family val="1"/>
          <charset val="186"/>
          <scheme val="none"/>
        </font>
        <alignment vertical="center" wrapText="1"/>
        <border outline="0">
          <left style="medium">
            <color indexed="64"/>
          </left>
          <right style="medium">
            <color indexed="64"/>
          </right>
          <top style="medium">
            <color indexed="64"/>
          </top>
          <bottom style="medium">
            <color indexed="64"/>
          </bottom>
        </border>
      </ndxf>
    </rcc>
    <rcc rId="0" sId="2" dxf="1">
      <nc r="C42" t="inlineStr">
        <is>
          <t>kompl.</t>
        </is>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D42">
        <v>1</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fmt sheetId="2" sqref="E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fmt sheetId="2" sqref="F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rc>
  <rrc rId="298" sId="2" ref="A42:XFD42" action="deleteRow">
    <rfmt sheetId="2" xfDxf="1" sqref="A42:XFD42" start="0" length="0"/>
    <rcc rId="0" sId="2" dxf="1">
      <nc r="A42">
        <v>26</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Išvalyti SCHOTTELio kanalus ir impelerį, pažeistas vietas nudažyti epoksidiniu gruntu 2 sluoksniais.</t>
        </is>
      </nc>
      <ndxf>
        <font>
          <sz val="12"/>
          <color auto="1"/>
          <name val="Times New Roman"/>
          <family val="1"/>
          <charset val="186"/>
          <scheme val="none"/>
        </font>
        <alignment vertical="center" wrapText="1"/>
        <border outline="0">
          <left style="medium">
            <color indexed="64"/>
          </left>
          <right style="medium">
            <color indexed="64"/>
          </right>
          <top style="medium">
            <color indexed="64"/>
          </top>
        </border>
      </ndxf>
    </rcc>
    <rcc rId="0" sId="2" dxf="1">
      <nc r="C42" t="inlineStr">
        <is>
          <t>kompl.</t>
        </is>
      </nc>
      <ndxf>
        <font>
          <sz val="12"/>
          <color auto="1"/>
          <name val="Times New Roman"/>
          <family val="1"/>
          <charset val="186"/>
          <scheme val="none"/>
        </font>
        <alignment horizontal="center" vertical="center" wrapText="1"/>
        <border outline="0">
          <right style="medium">
            <color indexed="64"/>
          </right>
        </border>
      </ndxf>
    </rcc>
    <rcc rId="0" sId="2" dxf="1">
      <nc r="D42">
        <v>1</v>
      </nc>
      <ndxf>
        <font>
          <sz val="12"/>
          <color auto="1"/>
          <name val="Times New Roman"/>
          <family val="1"/>
          <charset val="186"/>
          <scheme val="none"/>
        </font>
        <alignment horizontal="center" vertical="center" wrapText="1"/>
        <border outline="0">
          <right style="medium">
            <color indexed="64"/>
          </right>
        </border>
      </ndxf>
    </rcc>
    <rfmt sheetId="2" sqref="E42" start="0" length="0">
      <dxf>
        <font>
          <sz val="12"/>
          <color theme="9" tint="-0.249977111117893"/>
          <name val="Times New Roman"/>
          <family val="1"/>
          <charset val="186"/>
          <scheme val="none"/>
        </font>
        <alignment horizontal="right" vertical="center" wrapText="1"/>
        <border outline="0">
          <right style="medium">
            <color indexed="64"/>
          </right>
        </border>
      </dxf>
    </rfmt>
    <rfmt sheetId="2" sqref="F42" start="0" length="0">
      <dxf>
        <font>
          <sz val="12"/>
          <color theme="9" tint="-0.249977111117893"/>
          <name val="Times New Roman"/>
          <family val="1"/>
          <charset val="186"/>
          <scheme val="none"/>
        </font>
        <alignment horizontal="right" vertical="center" wrapText="1"/>
        <border outline="0">
          <right style="medium">
            <color indexed="64"/>
          </right>
        </border>
      </dxf>
    </rfmt>
  </rrc>
  <rrc rId="299" sId="2" ref="A42:XFD42" action="deleteRow">
    <rfmt sheetId="2" xfDxf="1" sqref="A42:XFD42" start="0" length="0"/>
    <rcc rId="0" sId="2" dxf="1">
      <nc r="A42">
        <v>27</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SCHOTTEL rato patalpoje pakeisti hidromotoro tarpinę (electric or hidraulic): 1105118,AC70WA,0606</t>
        </is>
      </nc>
      <ndxf>
        <font>
          <sz val="12"/>
          <color auto="1"/>
          <name val="Times New Roman"/>
          <family val="1"/>
          <charset val="186"/>
          <scheme val="none"/>
        </font>
        <alignment vertical="center" wrapText="1"/>
        <border outline="0">
          <left style="medium">
            <color indexed="64"/>
          </left>
          <right style="medium">
            <color indexed="64"/>
          </right>
          <top style="medium">
            <color indexed="64"/>
          </top>
          <bottom style="medium">
            <color indexed="64"/>
          </bottom>
        </border>
      </ndxf>
    </rcc>
    <rcc rId="0" sId="2" dxf="1">
      <nc r="C42" t="inlineStr">
        <is>
          <t>vnt.</t>
        </is>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D42">
        <v>1</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fmt sheetId="2" sqref="E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fmt sheetId="2" sqref="F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rc>
  <rrc rId="300" sId="2" ref="A42:XFD42" action="deleteRow">
    <rfmt sheetId="2" xfDxf="1" sqref="A42:XFD42" start="0" length="0"/>
    <rcc rId="0" sId="2" dxf="1">
      <nc r="A42">
        <v>28</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Demontuoti SCHOTTEL groteles, nuvalyti groteles ir mentes nuo apnašų, sumontuoti.</t>
        </is>
      </nc>
      <ndxf>
        <font>
          <sz val="12"/>
          <color auto="1"/>
          <name val="Times New Roman"/>
          <family val="1"/>
          <charset val="186"/>
          <scheme val="none"/>
        </font>
        <alignment vertical="center" wrapText="1"/>
        <border outline="0">
          <left style="medium">
            <color indexed="64"/>
          </left>
          <right style="medium">
            <color indexed="64"/>
          </right>
        </border>
      </ndxf>
    </rcc>
    <rcc rId="0" sId="2" dxf="1">
      <nc r="C42" t="inlineStr">
        <is>
          <t>kompl.</t>
        </is>
      </nc>
      <ndxf>
        <font>
          <sz val="12"/>
          <color auto="1"/>
          <name val="Times New Roman"/>
          <family val="1"/>
          <charset val="186"/>
          <scheme val="none"/>
        </font>
        <alignment horizontal="center" vertical="center" wrapText="1"/>
        <border outline="0">
          <left style="medium">
            <color indexed="64"/>
          </left>
          <right style="medium">
            <color indexed="64"/>
          </right>
        </border>
      </ndxf>
    </rcc>
    <rcc rId="0" sId="2" dxf="1">
      <nc r="D42">
        <v>1</v>
      </nc>
      <ndxf>
        <font>
          <sz val="12"/>
          <color auto="1"/>
          <name val="Times New Roman"/>
          <family val="1"/>
          <charset val="186"/>
          <scheme val="none"/>
        </font>
        <alignment horizontal="center" vertical="center" wrapText="1"/>
        <border outline="0">
          <left style="medium">
            <color indexed="64"/>
          </left>
          <right style="medium">
            <color indexed="64"/>
          </right>
        </border>
      </ndxf>
    </rcc>
    <rfmt sheetId="2" sqref="E42" start="0" length="0">
      <dxf>
        <font>
          <sz val="12"/>
          <color theme="9" tint="-0.249977111117893"/>
          <name val="Times New Roman"/>
          <family val="1"/>
          <charset val="186"/>
          <scheme val="none"/>
        </font>
        <alignment horizontal="right" vertical="center" wrapText="1"/>
        <border outline="0">
          <right style="medium">
            <color indexed="64"/>
          </right>
        </border>
      </dxf>
    </rfmt>
    <rfmt sheetId="2" sqref="F42" start="0" length="0">
      <dxf>
        <font>
          <sz val="12"/>
          <color theme="9" tint="-0.249977111117893"/>
          <name val="Times New Roman"/>
          <family val="1"/>
          <charset val="186"/>
          <scheme val="none"/>
        </font>
        <alignment horizontal="right" vertical="center" wrapText="1"/>
        <border outline="0">
          <right style="medium">
            <color indexed="64"/>
          </right>
        </border>
      </dxf>
    </rfmt>
  </rrc>
  <rrc rId="301" sId="2" ref="A42:XFD42" action="deleteRow">
    <rfmt sheetId="2" xfDxf="1" sqref="A42:XFD42" start="0" length="0"/>
    <rcc rId="0" sId="2" dxf="1">
      <nc r="A42">
        <v>29</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Atlikti pagalbinio varytuvo SHOTTEL varomujų mechanizmų defektaciją. Patekti defektacijos aktą.</t>
        </is>
      </nc>
      <ndxf>
        <font>
          <sz val="12"/>
          <color auto="1"/>
          <name val="Times New Roman"/>
          <family val="1"/>
          <charset val="186"/>
          <scheme val="none"/>
        </font>
        <alignment vertical="center" wrapText="1"/>
        <border outline="0">
          <left style="medium">
            <color indexed="64"/>
          </left>
          <right style="medium">
            <color indexed="64"/>
          </right>
          <top style="medium">
            <color indexed="64"/>
          </top>
          <bottom style="medium">
            <color indexed="64"/>
          </bottom>
        </border>
      </ndxf>
    </rcc>
    <rfmt sheetId="2" sqref="C42" start="0" length="0">
      <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dxf>
    </rfmt>
    <rfmt sheetId="2" sqref="D42" start="0" length="0">
      <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dxf>
    </rfmt>
    <rfmt sheetId="2" sqref="E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fmt sheetId="2" sqref="F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rc>
  <rrc rId="302" sId="2" ref="A42:XFD42" action="deleteRow">
    <rfmt sheetId="2" xfDxf="1" sqref="A42:XFD42" start="0" length="0"/>
    <rcc rId="0" sId="2" dxf="1">
      <nc r="A42">
        <v>30</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Pakeisti Schottel įrenginio sistemos alyvą nauja (10 litrų), seną alyvą utilizuoti.</t>
        </is>
      </nc>
      <ndxf>
        <font>
          <sz val="12"/>
          <color auto="1"/>
          <name val="Times New Roman"/>
          <family val="1"/>
          <charset val="186"/>
          <scheme val="none"/>
        </font>
        <alignment vertical="center" wrapText="1"/>
        <border outline="0">
          <left style="medium">
            <color indexed="64"/>
          </left>
          <right style="medium">
            <color indexed="64"/>
          </right>
          <top style="medium">
            <color indexed="64"/>
          </top>
          <bottom style="medium">
            <color indexed="64"/>
          </bottom>
        </border>
      </ndxf>
    </rcc>
    <rcc rId="0" sId="2" dxf="1">
      <nc r="C42" t="inlineStr">
        <is>
          <t>kompl.</t>
        </is>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D42">
        <v>1</v>
      </nc>
      <ndxf>
        <font>
          <sz val="12"/>
          <color auto="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fmt sheetId="2" sqref="E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fmt sheetId="2" sqref="F42" start="0" length="0">
      <dxf>
        <font>
          <sz val="12"/>
          <color theme="9" tint="-0.249977111117893"/>
          <name val="Times New Roman"/>
          <family val="1"/>
          <charset val="186"/>
          <scheme val="none"/>
        </font>
        <alignment horizontal="right" vertical="center" wrapText="1"/>
        <border outline="0">
          <left style="medium">
            <color indexed="64"/>
          </left>
          <right style="medium">
            <color indexed="64"/>
          </right>
          <top style="medium">
            <color indexed="64"/>
          </top>
          <bottom style="medium">
            <color indexed="64"/>
          </bottom>
        </border>
      </dxf>
    </rfmt>
  </rrc>
  <rrc rId="303" sId="2" ref="A42:XFD42" action="deleteRow">
    <rfmt sheetId="2" xfDxf="1" sqref="A42:XFD42" start="0" length="0"/>
    <rcc rId="0" sId="2" dxf="1">
      <nc r="A42">
        <v>31</v>
      </nc>
      <ndxf>
        <font>
          <sz val="12"/>
          <color theme="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B42" t="inlineStr">
        <is>
          <t>Schottel pagalbninio varytuvo patalpoje sumontuoti papildomus radiatorius patalpos apšildymui nuo katilo sistemos.</t>
        </is>
      </nc>
      <ndxf>
        <font>
          <sz val="12"/>
          <color auto="1"/>
          <name val="Times New Roman"/>
          <family val="1"/>
          <charset val="186"/>
          <scheme val="none"/>
        </font>
        <alignment vertical="center" wrapText="1"/>
        <border outline="0">
          <left style="medium">
            <color indexed="64"/>
          </left>
          <right style="medium">
            <color indexed="64"/>
          </right>
          <top style="medium">
            <color indexed="64"/>
          </top>
          <bottom style="medium">
            <color indexed="64"/>
          </bottom>
        </border>
      </ndxf>
    </rcc>
    <rcc rId="0" sId="2" dxf="1">
      <nc r="C42" t="inlineStr">
        <is>
          <t>kompl.</t>
        </is>
      </nc>
      <ndxf>
        <font>
          <sz val="12"/>
          <color theme="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cc rId="0" sId="2" dxf="1">
      <nc r="D42">
        <v>1</v>
      </nc>
      <ndxf>
        <font>
          <sz val="12"/>
          <color theme="1"/>
          <name val="Times New Roman"/>
          <family val="1"/>
          <charset val="186"/>
          <scheme val="none"/>
        </font>
        <alignment horizontal="center" vertical="center" wrapText="1"/>
        <border outline="0">
          <left style="medium">
            <color indexed="64"/>
          </left>
          <right style="medium">
            <color indexed="64"/>
          </right>
          <top style="medium">
            <color indexed="64"/>
          </top>
          <bottom style="medium">
            <color indexed="64"/>
          </bottom>
        </border>
      </ndxf>
    </rcc>
    <rfmt sheetId="2" sqref="E42" start="0" length="0">
      <dxf>
        <font>
          <sz val="12"/>
          <color theme="9" tint="-0.249977111117893"/>
          <name val="Times New Roman"/>
          <family val="1"/>
          <charset val="186"/>
          <scheme val="none"/>
        </font>
        <alignment vertical="center" wrapText="1"/>
        <border outline="0">
          <left style="medium">
            <color indexed="64"/>
          </left>
          <right style="medium">
            <color indexed="64"/>
          </right>
          <top style="medium">
            <color indexed="64"/>
          </top>
        </border>
      </dxf>
    </rfmt>
    <rfmt sheetId="2" sqref="F42" start="0" length="0">
      <dxf>
        <font>
          <sz val="12"/>
          <color theme="9" tint="-0.249977111117893"/>
          <name val="Times New Roman"/>
          <family val="1"/>
          <charset val="186"/>
          <scheme val="none"/>
        </font>
        <alignment vertical="center" wrapText="1"/>
        <border outline="0">
          <left style="medium">
            <color indexed="64"/>
          </left>
          <right style="medium">
            <color indexed="64"/>
          </right>
          <top style="medium">
            <color indexed="64"/>
          </top>
        </border>
      </dxf>
    </rfmt>
  </rr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8" start="0" length="0">
    <dxf>
      <border>
        <left style="medium">
          <color indexed="64"/>
        </left>
        <right style="medium">
          <color indexed="64"/>
        </right>
        <top style="medium">
          <color indexed="64"/>
        </top>
        <bottom style="medium">
          <color indexed="64"/>
        </bottom>
      </border>
    </dxf>
  </rfmt>
  <rcv guid="{2A8FAC62-C079-45F0-A40D-75055D35E794}" action="delete"/>
  <rcv guid="{2A8FAC62-C079-45F0-A40D-75055D35E794}"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D28" start="0" length="0">
    <dxf>
      <border>
        <left style="medium">
          <color indexed="64"/>
        </left>
        <right style="medium">
          <color indexed="64"/>
        </right>
        <top style="medium">
          <color indexed="64"/>
        </top>
        <bottom style="medium">
          <color indexed="64"/>
        </bottom>
      </border>
    </dxf>
  </rfmt>
  <rfmt sheetId="2" sqref="C28" start="0" length="0">
    <dxf>
      <border>
        <left style="medium">
          <color indexed="64"/>
        </left>
        <right style="medium">
          <color indexed="64"/>
        </right>
        <top style="medium">
          <color indexed="64"/>
        </top>
        <bottom style="medium">
          <color indexed="64"/>
        </bottom>
      </border>
    </dxf>
  </rfmt>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04" sId="2" ref="A24:XFD24" action="insertRow"/>
  <rcc rId="305" sId="2" odxf="1" dxf="1">
    <nc r="B24" t="inlineStr">
      <is>
        <t>Esant būtinumui išsiplėtimo indus pakeisti naujais.</t>
      </is>
    </nc>
    <odxf>
      <fill>
        <patternFill patternType="none">
          <bgColor indexed="65"/>
        </patternFill>
      </fill>
      <alignment horizontal="general" vertical="top"/>
      <border outline="0">
        <top/>
      </border>
    </odxf>
    <ndxf>
      <fill>
        <patternFill patternType="solid">
          <bgColor rgb="FFFFFF00"/>
        </patternFill>
      </fill>
      <alignment horizontal="left" vertical="center"/>
      <border outline="0">
        <top style="medium">
          <color indexed="64"/>
        </top>
      </border>
    </ndxf>
  </rcc>
  <rcc rId="306" sId="2">
    <nc r="C24" t="inlineStr">
      <is>
        <t>vnt.</t>
      </is>
    </nc>
  </rcc>
  <rcc rId="307" sId="2" odxf="1" dxf="1">
    <nc r="D24">
      <v>2</v>
    </nc>
    <odxf>
      <border outline="0">
        <left style="medium">
          <color indexed="64"/>
        </left>
      </border>
    </odxf>
    <ndxf>
      <border outline="0">
        <left/>
      </border>
    </ndxf>
  </rcc>
  <rrc rId="308" sId="2" ref="A88:XFD88" action="deleteRow">
    <rfmt sheetId="2" xfDxf="1" sqref="A88:XFD88" start="0" length="0"/>
    <rcc rId="0" sId="2" dxf="1">
      <nc r="A88">
        <v>82</v>
      </nc>
      <ndxf>
        <font>
          <sz val="12"/>
          <color theme="1"/>
          <name val="Times New Roman"/>
          <family val="1"/>
          <charset val="186"/>
          <scheme val="none"/>
        </font>
        <alignment horizontal="center" vertical="center"/>
        <border outline="0">
          <left style="medium">
            <color indexed="64"/>
          </left>
          <right style="medium">
            <color indexed="64"/>
          </right>
          <top style="medium">
            <color indexed="64"/>
          </top>
          <bottom style="medium">
            <color indexed="64"/>
          </bottom>
        </border>
      </ndxf>
    </rcc>
    <rcc rId="0" sId="2" dxf="1">
      <nc r="B88" t="inlineStr">
        <is>
          <t>Esant būtinumui išsiplėtimo indus pakeisti naujais.</t>
        </is>
      </nc>
      <ndxf>
        <font>
          <sz val="12"/>
          <color theme="1"/>
          <name val="Times New Roman"/>
          <family val="1"/>
          <charset val="186"/>
          <scheme val="none"/>
        </font>
        <fill>
          <patternFill patternType="solid">
            <bgColor rgb="FFFFFF00"/>
          </patternFill>
        </fill>
        <alignment horizontal="left" vertical="center" wrapText="1"/>
        <border outline="0">
          <left style="medium">
            <color indexed="64"/>
          </left>
          <right style="medium">
            <color indexed="64"/>
          </right>
          <top style="medium">
            <color indexed="64"/>
          </top>
          <bottom style="medium">
            <color indexed="64"/>
          </bottom>
        </border>
      </ndxf>
    </rcc>
    <rcc rId="0" sId="2" dxf="1">
      <nc r="C88" t="inlineStr">
        <is>
          <t>vnt.</t>
        </is>
      </nc>
      <ndxf>
        <font>
          <sz val="12"/>
          <color theme="1"/>
          <name val="Times New Roman"/>
          <family val="1"/>
          <charset val="186"/>
          <scheme val="none"/>
        </font>
        <alignment horizontal="center" vertical="center" wrapText="1"/>
        <border outline="0">
          <left style="medium">
            <color indexed="64"/>
          </left>
          <right style="medium">
            <color indexed="64"/>
          </right>
          <bottom style="medium">
            <color indexed="64"/>
          </bottom>
        </border>
      </ndxf>
    </rcc>
    <rcc rId="0" sId="2" dxf="1">
      <nc r="D88">
        <v>2</v>
      </nc>
      <ndxf>
        <font>
          <sz val="12"/>
          <color theme="1"/>
          <name val="Times New Roman"/>
          <family val="1"/>
          <charset val="186"/>
          <scheme val="none"/>
        </font>
        <alignment horizontal="center" vertical="center" wrapText="1"/>
        <border outline="0">
          <right style="medium">
            <color indexed="64"/>
          </right>
          <bottom style="medium">
            <color indexed="64"/>
          </bottom>
        </border>
      </ndxf>
    </rcc>
    <rfmt sheetId="2" sqref="E88" start="0" length="0">
      <dxf>
        <font>
          <sz val="12"/>
          <color theme="1"/>
          <name val="Times New Roman"/>
          <family val="1"/>
          <charset val="186"/>
          <scheme val="none"/>
        </font>
        <alignment horizontal="right" vertical="center" wrapText="1"/>
        <border outline="0">
          <right style="medium">
            <color indexed="64"/>
          </right>
          <bottom style="medium">
            <color indexed="64"/>
          </bottom>
        </border>
      </dxf>
    </rfmt>
    <rfmt sheetId="2" sqref="F88" start="0" length="0">
      <dxf>
        <font>
          <sz val="12"/>
          <color theme="1"/>
          <name val="Times New Roman"/>
          <family val="1"/>
          <charset val="186"/>
          <scheme val="none"/>
        </font>
        <alignment horizontal="right" vertical="center" wrapText="1"/>
        <border outline="0">
          <right style="medium">
            <color indexed="64"/>
          </right>
          <bottom style="medium">
            <color indexed="64"/>
          </bottom>
        </border>
      </dxf>
    </rfmt>
  </rrc>
  <rcv guid="{2A8FAC62-C079-45F0-A40D-75055D35E794}" action="delete"/>
  <rcv guid="{2A8FAC62-C079-45F0-A40D-75055D35E794}"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4">
    <dxf>
      <fill>
        <patternFill patternType="none">
          <bgColor auto="1"/>
        </patternFill>
      </fill>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9" sId="2" odxf="1" dxf="1">
    <nc r="A24">
      <v>16</v>
    </nc>
    <odxf>
      <font>
        <sz val="12"/>
        <name val="Times New Roman"/>
        <family val="1"/>
        <scheme val="none"/>
      </font>
      <border outline="0">
        <top/>
      </border>
    </odxf>
    <ndxf>
      <font>
        <sz val="12"/>
        <color auto="1"/>
        <name val="Times New Roman"/>
        <family val="1"/>
        <scheme val="none"/>
      </font>
      <border outline="0">
        <top style="medium">
          <color indexed="64"/>
        </top>
      </border>
    </ndxf>
  </rcc>
  <rcc rId="310" sId="2" odxf="1" dxf="1">
    <oc r="A25">
      <v>16</v>
    </oc>
    <nc r="A25">
      <v>17</v>
    </nc>
    <odxf>
      <font>
        <sz val="12"/>
        <name val="Times New Roman"/>
        <family val="1"/>
        <scheme val="none"/>
      </font>
      <border outline="0">
        <top/>
      </border>
    </odxf>
    <ndxf>
      <font>
        <sz val="12"/>
        <color auto="1"/>
        <name val="Times New Roman"/>
        <family val="1"/>
        <scheme val="none"/>
      </font>
      <border outline="0">
        <top style="medium">
          <color indexed="64"/>
        </top>
      </border>
    </ndxf>
  </rcc>
  <rcc rId="311" sId="2" odxf="1" dxf="1">
    <oc r="A26">
      <v>17</v>
    </oc>
    <nc r="A26">
      <v>18</v>
    </nc>
    <odxf>
      <font>
        <sz val="12"/>
        <name val="Times New Roman"/>
        <family val="1"/>
        <scheme val="none"/>
      </font>
      <border outline="0">
        <top style="medium">
          <color indexed="64"/>
        </top>
        <bottom style="thin">
          <color indexed="64"/>
        </bottom>
      </border>
    </odxf>
    <ndxf>
      <font>
        <sz val="12"/>
        <color auto="1"/>
        <name val="Times New Roman"/>
        <family val="1"/>
        <scheme val="none"/>
      </font>
      <border outline="0">
        <top/>
        <bottom/>
      </border>
    </ndxf>
  </rcc>
  <rcc rId="312" sId="2" odxf="1" dxf="1">
    <oc r="A27">
      <v>18</v>
    </oc>
    <nc r="A27">
      <v>19</v>
    </nc>
    <odxf>
      <border outline="0">
        <top style="thin">
          <color indexed="64"/>
        </top>
      </border>
    </odxf>
    <ndxf>
      <border outline="0">
        <top style="medium">
          <color indexed="64"/>
        </top>
      </border>
    </ndxf>
  </rcc>
  <rcc rId="313" sId="2" odxf="1" dxf="1">
    <nc r="A28">
      <v>20</v>
    </nc>
    <odxf>
      <font>
        <sz val="12"/>
        <name val="Times New Roman"/>
        <family val="1"/>
        <scheme val="none"/>
      </font>
      <border outline="0">
        <top/>
      </border>
    </odxf>
    <ndxf>
      <font>
        <sz val="12"/>
        <color auto="1"/>
        <name val="Times New Roman"/>
        <family val="1"/>
        <scheme val="none"/>
      </font>
      <border outline="0">
        <top style="medium">
          <color indexed="64"/>
        </top>
      </border>
    </ndxf>
  </rcc>
  <rcc rId="314" sId="2" odxf="1" dxf="1">
    <nc r="A29">
      <v>21</v>
    </nc>
    <odxf>
      <font>
        <sz val="12"/>
        <name val="Times New Roman"/>
        <family val="1"/>
        <scheme val="none"/>
      </font>
      <border outline="0">
        <top/>
      </border>
    </odxf>
    <ndxf>
      <font>
        <sz val="12"/>
        <color auto="1"/>
        <name val="Times New Roman"/>
        <family val="1"/>
        <scheme val="none"/>
      </font>
      <border outline="0">
        <top style="medium">
          <color indexed="64"/>
        </top>
      </border>
    </ndxf>
  </rcc>
  <rcc rId="315" sId="2" odxf="1" dxf="1">
    <nc r="A30">
      <v>22</v>
    </nc>
    <odxf>
      <font>
        <sz val="12"/>
        <name val="Times New Roman"/>
        <family val="1"/>
        <scheme val="none"/>
      </font>
      <border outline="0">
        <bottom style="medium">
          <color indexed="64"/>
        </bottom>
      </border>
    </odxf>
    <ndxf>
      <font>
        <sz val="12"/>
        <color auto="1"/>
        <name val="Times New Roman"/>
        <family val="1"/>
        <scheme val="none"/>
      </font>
      <border outline="0">
        <bottom/>
      </border>
    </ndxf>
  </rcc>
  <rcc rId="316" sId="2" odxf="1" dxf="1">
    <nc r="A31">
      <v>23</v>
    </nc>
    <odxf>
      <border outline="0">
        <top/>
      </border>
    </odxf>
    <ndxf>
      <border outline="0">
        <top style="medium">
          <color indexed="64"/>
        </top>
      </border>
    </ndxf>
  </rcc>
  <rcc rId="317" sId="2" odxf="1" dxf="1">
    <nc r="A32">
      <v>24</v>
    </nc>
    <odxf>
      <font>
        <sz val="12"/>
        <name val="Times New Roman"/>
        <family val="1"/>
        <scheme val="none"/>
      </font>
      <border outline="0">
        <top/>
      </border>
    </odxf>
    <ndxf>
      <font>
        <sz val="12"/>
        <color auto="1"/>
        <name val="Times New Roman"/>
        <family val="1"/>
        <scheme val="none"/>
      </font>
      <border outline="0">
        <top style="medium">
          <color indexed="64"/>
        </top>
      </border>
    </ndxf>
  </rcc>
  <rcc rId="318" sId="2" odxf="1" dxf="1">
    <nc r="A33">
      <v>25</v>
    </nc>
    <odxf>
      <font>
        <sz val="12"/>
        <name val="Times New Roman"/>
        <family val="1"/>
        <scheme val="none"/>
      </font>
      <border outline="0">
        <top/>
      </border>
    </odxf>
    <ndxf>
      <font>
        <sz val="12"/>
        <color auto="1"/>
        <name val="Times New Roman"/>
        <family val="1"/>
        <scheme val="none"/>
      </font>
      <border outline="0">
        <top style="medium">
          <color indexed="64"/>
        </top>
      </border>
    </ndxf>
  </rcc>
  <rcc rId="319" sId="2" odxf="1" dxf="1">
    <nc r="A34">
      <v>26</v>
    </nc>
    <odxf>
      <font>
        <sz val="12"/>
        <name val="Times New Roman"/>
        <family val="1"/>
        <scheme val="none"/>
      </font>
      <border outline="0">
        <bottom style="medium">
          <color indexed="64"/>
        </bottom>
      </border>
    </odxf>
    <ndxf>
      <font>
        <sz val="12"/>
        <color auto="1"/>
        <name val="Times New Roman"/>
        <family val="1"/>
        <scheme val="none"/>
      </font>
      <border outline="0">
        <bottom/>
      </border>
    </ndxf>
  </rcc>
  <rcc rId="320" sId="2" odxf="1" dxf="1">
    <nc r="A35">
      <v>27</v>
    </nc>
    <odxf>
      <border outline="0">
        <top/>
      </border>
    </odxf>
    <ndxf>
      <border outline="0">
        <top style="medium">
          <color indexed="64"/>
        </top>
      </border>
    </ndxf>
  </rcc>
  <rcc rId="321" sId="2" odxf="1" dxf="1">
    <nc r="A36">
      <v>28</v>
    </nc>
    <odxf>
      <font>
        <sz val="12"/>
        <name val="Times New Roman"/>
        <family val="1"/>
        <scheme val="none"/>
      </font>
      <border outline="0">
        <top/>
      </border>
    </odxf>
    <ndxf>
      <font>
        <sz val="12"/>
        <color auto="1"/>
        <name val="Times New Roman"/>
        <family val="1"/>
        <scheme val="none"/>
      </font>
      <border outline="0">
        <top style="medium">
          <color indexed="64"/>
        </top>
      </border>
    </ndxf>
  </rcc>
  <rcc rId="322" sId="2" odxf="1" dxf="1">
    <oc r="A37">
      <v>19</v>
    </oc>
    <nc r="A37">
      <v>29</v>
    </nc>
    <odxf>
      <font>
        <sz val="12"/>
        <name val="Times New Roman"/>
        <family val="1"/>
        <scheme val="none"/>
      </font>
    </odxf>
    <ndxf>
      <font>
        <sz val="12"/>
        <color auto="1"/>
        <name val="Times New Roman"/>
        <family val="1"/>
        <scheme val="none"/>
      </font>
    </ndxf>
  </rcc>
  <rcc rId="323" sId="2">
    <oc r="A39">
      <v>20</v>
    </oc>
    <nc r="A39">
      <v>30</v>
    </nc>
  </rcc>
  <rcc rId="324" sId="2">
    <oc r="A40">
      <v>21</v>
    </oc>
    <nc r="A40">
      <v>31</v>
    </nc>
  </rcc>
  <rcc rId="325" sId="2">
    <oc r="A41">
      <v>22</v>
    </oc>
    <nc r="A41">
      <v>32</v>
    </nc>
  </rcc>
  <rcc rId="326" sId="2">
    <oc r="A42">
      <v>23</v>
    </oc>
    <nc r="A42">
      <v>33</v>
    </nc>
  </rcc>
  <rcc rId="327" sId="2">
    <oc r="A44">
      <v>32</v>
    </oc>
    <nc r="A44">
      <v>34</v>
    </nc>
  </rcc>
  <rcc rId="328" sId="2">
    <oc r="A49">
      <v>51</v>
    </oc>
    <nc r="A49">
      <v>35</v>
    </nc>
  </rcc>
  <rcc rId="329" sId="2">
    <oc r="A50">
      <v>52</v>
    </oc>
    <nc r="A50">
      <v>36</v>
    </nc>
  </rcc>
  <rcc rId="330" sId="2">
    <oc r="A51">
      <v>53</v>
    </oc>
    <nc r="A51">
      <v>37</v>
    </nc>
  </rcc>
  <rcc rId="331" sId="2">
    <oc r="A53">
      <v>54</v>
    </oc>
    <nc r="A53">
      <v>38</v>
    </nc>
  </rcc>
  <rcc rId="332" sId="2">
    <oc r="A54">
      <v>55</v>
    </oc>
    <nc r="A54">
      <v>39</v>
    </nc>
  </rcc>
  <rcc rId="333" sId="2">
    <oc r="A55">
      <v>56</v>
    </oc>
    <nc r="A55">
      <v>40</v>
    </nc>
  </rcc>
  <rcc rId="334" sId="2">
    <oc r="A56">
      <v>57</v>
    </oc>
    <nc r="A56">
      <v>41</v>
    </nc>
  </rcc>
  <rcc rId="335" sId="2">
    <oc r="A57">
      <v>58</v>
    </oc>
    <nc r="A57">
      <v>42</v>
    </nc>
  </rcc>
  <rcc rId="336" sId="2">
    <oc r="A58">
      <v>59</v>
    </oc>
    <nc r="A58">
      <v>43</v>
    </nc>
  </rcc>
  <rcc rId="337" sId="2">
    <oc r="A66">
      <v>60</v>
    </oc>
    <nc r="A66">
      <v>44</v>
    </nc>
  </rcc>
  <rcc rId="338" sId="2">
    <oc r="A67">
      <v>61</v>
    </oc>
    <nc r="A67">
      <v>45</v>
    </nc>
  </rcc>
  <rcc rId="339" sId="2">
    <oc r="A68">
      <v>62</v>
    </oc>
    <nc r="A68">
      <v>46</v>
    </nc>
  </rcc>
  <rcc rId="340" sId="2">
    <oc r="A69">
      <v>63</v>
    </oc>
    <nc r="A69">
      <v>47</v>
    </nc>
  </rcc>
  <rcc rId="341" sId="2">
    <oc r="A70">
      <v>64</v>
    </oc>
    <nc r="A70">
      <v>48</v>
    </nc>
  </rcc>
  <rcc rId="342" sId="2">
    <oc r="A71">
      <v>65</v>
    </oc>
    <nc r="A71">
      <v>49</v>
    </nc>
  </rcc>
  <rcc rId="343" sId="2">
    <oc r="A72">
      <v>66</v>
    </oc>
    <nc r="A72">
      <v>50</v>
    </nc>
  </rcc>
  <rcc rId="344" sId="2">
    <oc r="A73">
      <v>67</v>
    </oc>
    <nc r="A73">
      <v>51</v>
    </nc>
  </rcc>
  <rcc rId="345" sId="2">
    <oc r="A74">
      <v>68</v>
    </oc>
    <nc r="A74">
      <v>52</v>
    </nc>
  </rcc>
  <rcc rId="346" sId="2">
    <oc r="A75">
      <v>69</v>
    </oc>
    <nc r="A75">
      <v>53</v>
    </nc>
  </rcc>
  <rcc rId="347" sId="2">
    <oc r="A76">
      <v>70</v>
    </oc>
    <nc r="A76">
      <v>54</v>
    </nc>
  </rcc>
  <rcc rId="348" sId="2">
    <oc r="A77">
      <v>71</v>
    </oc>
    <nc r="A77">
      <v>55</v>
    </nc>
  </rcc>
  <rcc rId="349" sId="2">
    <nc r="A78">
      <v>56</v>
    </nc>
  </rcc>
  <rcc rId="350" sId="2">
    <oc r="A79">
      <v>72</v>
    </oc>
    <nc r="A79">
      <v>57</v>
    </nc>
  </rcc>
  <rcc rId="351" sId="2">
    <oc r="A80">
      <v>73</v>
    </oc>
    <nc r="A80">
      <v>58</v>
    </nc>
  </rcc>
  <rcc rId="352" sId="2">
    <oc r="A81">
      <v>74</v>
    </oc>
    <nc r="A81">
      <v>59</v>
    </nc>
  </rcc>
  <rcc rId="353" sId="2">
    <oc r="A82">
      <v>75</v>
    </oc>
    <nc r="A82">
      <v>60</v>
    </nc>
  </rcc>
  <rcc rId="354" sId="2">
    <oc r="A83">
      <v>76</v>
    </oc>
    <nc r="A83">
      <v>61</v>
    </nc>
  </rcc>
  <rcc rId="355" sId="2">
    <oc r="A84">
      <v>77</v>
    </oc>
    <nc r="A84">
      <v>62</v>
    </nc>
  </rcc>
  <rcc rId="356" sId="2">
    <oc r="A85">
      <v>78</v>
    </oc>
    <nc r="A85">
      <v>63</v>
    </nc>
  </rcc>
  <rcc rId="357" sId="2">
    <oc r="A86">
      <v>79</v>
    </oc>
    <nc r="A86">
      <v>64</v>
    </nc>
  </rcc>
  <rcc rId="358" sId="2">
    <oc r="A87">
      <v>80</v>
    </oc>
    <nc r="A87">
      <v>65</v>
    </nc>
  </rcc>
  <rcc rId="359" sId="2">
    <oc r="A88">
      <v>83</v>
    </oc>
    <nc r="A88">
      <v>66</v>
    </nc>
  </rcc>
  <rcc rId="360" sId="2">
    <oc r="A89" t="inlineStr">
      <is>
        <t>5. DAŽYMO DARBAI</t>
      </is>
    </oc>
    <nc r="A89"/>
  </rcc>
  <rcc rId="361" sId="2">
    <oc r="A90">
      <v>84</v>
    </oc>
    <nc r="A90">
      <v>67</v>
    </nc>
  </rcc>
  <rcc rId="362" sId="2">
    <oc r="A91">
      <v>85</v>
    </oc>
    <nc r="A91">
      <v>68</v>
    </nc>
  </rcc>
  <rcc rId="363" sId="2">
    <oc r="A92">
      <v>86</v>
    </oc>
    <nc r="A92">
      <v>69</v>
    </nc>
  </rcc>
  <rcc rId="364" sId="2">
    <oc r="A93">
      <v>87</v>
    </oc>
    <nc r="A93">
      <v>70</v>
    </nc>
  </rcc>
  <rcc rId="365" sId="2">
    <oc r="A94">
      <v>88</v>
    </oc>
    <nc r="A94">
      <v>71</v>
    </nc>
  </rcc>
  <rcc rId="366" sId="2">
    <oc r="A95">
      <v>89</v>
    </oc>
    <nc r="A95">
      <v>72</v>
    </nc>
  </rcc>
  <rcc rId="367" sId="2">
    <oc r="A96">
      <v>90</v>
    </oc>
    <nc r="A96">
      <v>73</v>
    </nc>
  </rcc>
  <rcc rId="368" sId="2">
    <oc r="A97">
      <v>91</v>
    </oc>
    <nc r="A97">
      <v>74</v>
    </nc>
  </rcc>
  <rcc rId="369" sId="2">
    <oc r="A98">
      <v>92</v>
    </oc>
    <nc r="A98">
      <v>75</v>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A8FAC62-C079-45F0-A40D-75055D35E794}" action="delete"/>
  <rcv guid="{2A8FAC62-C079-45F0-A40D-75055D35E794}"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0" sId="2">
    <oc r="B120" t="inlineStr">
      <is>
        <t xml:space="preserve">4.  Laivo paviršių paruošti, gruntuoti ir dažyti aliumino lydyniui skirtais dažais pagal dažų gamintojo dažymo technologinius reikalavimus ir suderinti su Pirkėju. Laivas buvo gruntuotas ir dažytas SIGMA COATINGS MARINE dažais.  </t>
      </is>
    </oc>
    <nc r="B120" t="inlineStr">
      <is>
        <t xml:space="preserve">4.  Laivo paviršių paruošti, gruntuoti ir dažyti aliumino lydyniui skirtais dažais INTERNATIONAL, pagal pateiktą dažymo schemą ir dažų gamintojo dažymo technologinius reikalavimus, ir suderinti su Pirkėju. Laivas buvo gruntuotas ir dažytas JOTUN dažais.  </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1" sId="2">
    <oc r="F105" t="inlineStr">
      <is>
        <t>Patikrinti</t>
      </is>
    </oc>
    <nc r="F105"/>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72" sId="2" ref="A51:XFD51" action="insertRow"/>
  <rcc rId="373" sId="2">
    <nc r="B51" t="inlineStr">
      <is>
        <t>Pakeisti katerio echolotą nauju.</t>
      </is>
    </nc>
  </rcc>
  <rcc rId="374" sId="2">
    <nc r="C51" t="inlineStr">
      <is>
        <t>kompl.</t>
      </is>
    </nc>
  </rcc>
  <rcc rId="375" sId="2">
    <nc r="D51">
      <v>1</v>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A8FAC62-C079-45F0-A40D-75055D35E794}" action="delete"/>
  <rcv guid="{2A8FAC62-C079-45F0-A40D-75055D35E794}"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6" sId="2">
    <nc r="A51">
      <v>37</v>
    </nc>
  </rcc>
  <rcc rId="377" sId="2">
    <oc r="A52">
      <v>37</v>
    </oc>
    <nc r="A52">
      <v>38</v>
    </nc>
  </rcc>
  <rcc rId="378" sId="2">
    <oc r="A54">
      <v>38</v>
    </oc>
    <nc r="A54">
      <v>39</v>
    </nc>
  </rcc>
  <rcc rId="379" sId="2">
    <oc r="A55">
      <v>39</v>
    </oc>
    <nc r="A55">
      <v>40</v>
    </nc>
  </rcc>
  <rcc rId="380" sId="2">
    <oc r="A56">
      <v>40</v>
    </oc>
    <nc r="A56">
      <v>41</v>
    </nc>
  </rcc>
  <rcc rId="381" sId="2">
    <oc r="A57">
      <v>41</v>
    </oc>
    <nc r="A57">
      <v>42</v>
    </nc>
  </rcc>
  <rcc rId="382" sId="2">
    <oc r="A58">
      <v>42</v>
    </oc>
    <nc r="A58">
      <v>43</v>
    </nc>
  </rcc>
  <rcc rId="383" sId="2">
    <oc r="A59">
      <v>43</v>
    </oc>
    <nc r="A59">
      <v>44</v>
    </nc>
  </rcc>
  <rcc rId="384" sId="2">
    <oc r="A67">
      <v>44</v>
    </oc>
    <nc r="A67">
      <v>45</v>
    </nc>
  </rcc>
  <rcc rId="385" sId="2">
    <oc r="A68">
      <v>45</v>
    </oc>
    <nc r="A68">
      <v>46</v>
    </nc>
  </rcc>
  <rcc rId="386" sId="2">
    <oc r="A69">
      <v>46</v>
    </oc>
    <nc r="A69">
      <v>47</v>
    </nc>
  </rcc>
  <rcc rId="387" sId="2">
    <oc r="A70">
      <v>47</v>
    </oc>
    <nc r="A70">
      <v>48</v>
    </nc>
  </rcc>
  <rcc rId="388" sId="2">
    <oc r="A71">
      <v>48</v>
    </oc>
    <nc r="A71">
      <v>49</v>
    </nc>
  </rcc>
  <rcc rId="389" sId="2">
    <oc r="A72">
      <v>49</v>
    </oc>
    <nc r="A72">
      <v>50</v>
    </nc>
  </rcc>
  <rcc rId="390" sId="2">
    <oc r="A73">
      <v>50</v>
    </oc>
    <nc r="A73">
      <v>51</v>
    </nc>
  </rcc>
  <rcc rId="391" sId="2">
    <oc r="A74">
      <v>51</v>
    </oc>
    <nc r="A74">
      <v>52</v>
    </nc>
  </rcc>
  <rcc rId="392" sId="2">
    <oc r="A75">
      <v>52</v>
    </oc>
    <nc r="A75">
      <v>53</v>
    </nc>
  </rcc>
  <rcc rId="393" sId="2">
    <oc r="A76">
      <v>53</v>
    </oc>
    <nc r="A76">
      <v>54</v>
    </nc>
  </rcc>
  <rcc rId="394" sId="2">
    <oc r="A77">
      <v>54</v>
    </oc>
    <nc r="A77">
      <v>55</v>
    </nc>
  </rcc>
  <rcc rId="395" sId="2">
    <oc r="A78">
      <v>55</v>
    </oc>
    <nc r="A78">
      <v>56</v>
    </nc>
  </rcc>
  <rcc rId="396" sId="2">
    <oc r="A79">
      <v>56</v>
    </oc>
    <nc r="A79">
      <v>57</v>
    </nc>
  </rcc>
  <rcc rId="397" sId="2">
    <oc r="A80">
      <v>57</v>
    </oc>
    <nc r="A80">
      <v>58</v>
    </nc>
  </rcc>
  <rcc rId="398" sId="2">
    <oc r="A81">
      <v>58</v>
    </oc>
    <nc r="A81">
      <v>59</v>
    </nc>
  </rcc>
  <rcc rId="399" sId="2">
    <oc r="A82">
      <v>59</v>
    </oc>
    <nc r="A82">
      <v>60</v>
    </nc>
  </rcc>
  <rcc rId="400" sId="2">
    <oc r="A83">
      <v>60</v>
    </oc>
    <nc r="A83">
      <v>61</v>
    </nc>
  </rcc>
  <rcc rId="401" sId="2">
    <oc r="A84">
      <v>61</v>
    </oc>
    <nc r="A84">
      <v>62</v>
    </nc>
  </rcc>
  <rcc rId="402" sId="2">
    <oc r="A85">
      <v>62</v>
    </oc>
    <nc r="A85">
      <v>63</v>
    </nc>
  </rcc>
  <rcc rId="403" sId="2">
    <oc r="A86">
      <v>63</v>
    </oc>
    <nc r="A86">
      <v>64</v>
    </nc>
  </rcc>
  <rcc rId="404" sId="2">
    <oc r="A87">
      <v>64</v>
    </oc>
    <nc r="A87">
      <v>65</v>
    </nc>
  </rcc>
  <rcc rId="405" sId="2">
    <oc r="A88">
      <v>65</v>
    </oc>
    <nc r="A88">
      <v>66</v>
    </nc>
  </rcc>
  <rcc rId="406" sId="2">
    <oc r="A89">
      <v>66</v>
    </oc>
    <nc r="A89">
      <v>67</v>
    </nc>
  </rcc>
  <rrc rId="407" sId="2" ref="A90:XFD90" action="deleteRow">
    <rfmt sheetId="2" xfDxf="1" sqref="A90:XFD90" start="0" length="0"/>
    <rfmt sheetId="2" sqref="A90" start="0" length="0">
      <dxf>
        <font>
          <b/>
          <sz val="12"/>
          <color theme="1"/>
          <name val="Times New Roman"/>
          <family val="1"/>
          <charset val="186"/>
          <scheme val="none"/>
        </font>
        <alignment horizontal="center" vertical="center"/>
        <border outline="0">
          <left style="medium">
            <color indexed="64"/>
          </left>
          <bottom style="medium">
            <color indexed="64"/>
          </bottom>
        </border>
      </dxf>
    </rfmt>
    <rfmt sheetId="2" sqref="B90" start="0" length="0">
      <dxf>
        <font>
          <b/>
          <sz val="12"/>
          <color theme="1"/>
          <name val="Times New Roman"/>
          <family val="1"/>
          <charset val="186"/>
          <scheme val="none"/>
        </font>
        <alignment horizontal="center" vertical="center"/>
        <border outline="0">
          <top style="medium">
            <color indexed="64"/>
          </top>
          <bottom style="medium">
            <color indexed="64"/>
          </bottom>
        </border>
      </dxf>
    </rfmt>
    <rfmt sheetId="2" sqref="C90" start="0" length="0">
      <dxf>
        <font>
          <b/>
          <sz val="12"/>
          <color theme="1"/>
          <name val="Times New Roman"/>
          <family val="1"/>
          <charset val="186"/>
          <scheme val="none"/>
        </font>
        <alignment vertical="center"/>
        <border outline="0">
          <bottom style="medium">
            <color indexed="64"/>
          </bottom>
        </border>
      </dxf>
    </rfmt>
    <rfmt sheetId="2" sqref="D90" start="0" length="0">
      <dxf>
        <font>
          <b/>
          <sz val="12"/>
          <color theme="1"/>
          <name val="Times New Roman"/>
          <family val="1"/>
          <charset val="186"/>
          <scheme val="none"/>
        </font>
        <alignment vertical="center"/>
        <border outline="0">
          <bottom style="medium">
            <color indexed="64"/>
          </bottom>
        </border>
      </dxf>
    </rfmt>
    <rfmt sheetId="2" sqref="E90" start="0" length="0">
      <dxf>
        <font>
          <b/>
          <sz val="12"/>
          <color theme="1"/>
          <name val="Times New Roman"/>
          <family val="1"/>
          <charset val="186"/>
          <scheme val="none"/>
        </font>
        <alignment vertical="center"/>
        <border outline="0">
          <bottom style="medium">
            <color indexed="64"/>
          </bottom>
        </border>
      </dxf>
    </rfmt>
    <rfmt sheetId="2" sqref="F90" start="0" length="0">
      <dxf>
        <font>
          <b/>
          <sz val="12"/>
          <color theme="1"/>
          <name val="Times New Roman"/>
          <family val="1"/>
          <charset val="186"/>
          <scheme val="none"/>
        </font>
        <alignment vertical="center"/>
        <border outline="0">
          <right style="medium">
            <color indexed="64"/>
          </right>
          <top style="medium">
            <color indexed="64"/>
          </top>
          <bottom style="medium">
            <color indexed="64"/>
          </bottom>
        </border>
      </dxf>
    </rfmt>
  </rrc>
  <rcc rId="408" sId="2">
    <oc r="A90">
      <v>67</v>
    </oc>
    <nc r="A90">
      <v>68</v>
    </nc>
  </rcc>
  <rcc rId="409" sId="2">
    <oc r="A91">
      <v>68</v>
    </oc>
    <nc r="A91">
      <v>69</v>
    </nc>
  </rcc>
  <rcc rId="410" sId="2">
    <oc r="A92">
      <v>69</v>
    </oc>
    <nc r="A92">
      <v>70</v>
    </nc>
  </rcc>
  <rcc rId="411" sId="2">
    <oc r="A93">
      <v>70</v>
    </oc>
    <nc r="A93">
      <v>71</v>
    </nc>
  </rcc>
  <rcc rId="412" sId="2">
    <oc r="A94">
      <v>71</v>
    </oc>
    <nc r="A94">
      <v>72</v>
    </nc>
  </rcc>
  <rcc rId="413" sId="2">
    <oc r="A95">
      <v>72</v>
    </oc>
    <nc r="A95">
      <v>73</v>
    </nc>
  </rcc>
  <rcc rId="414" sId="2">
    <oc r="A96">
      <v>73</v>
    </oc>
    <nc r="A96">
      <v>74</v>
    </nc>
  </rcc>
  <rcc rId="415" sId="2">
    <oc r="A97">
      <v>74</v>
    </oc>
    <nc r="A97">
      <v>75</v>
    </nc>
  </rcc>
  <rcc rId="416" sId="2">
    <oc r="A98">
      <v>75</v>
    </oc>
    <nc r="A98">
      <v>76</v>
    </nc>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8" sId="2" numFmtId="4">
    <oc r="F82">
      <f>ROUND(D82*E82,2)</f>
    </oc>
    <nc r="F82">
      <v>0</v>
    </nc>
  </rcc>
  <rcv guid="{933CB3D0-5B85-4ECA-B062-26A0D4ED3A18}" action="delete"/>
  <rcv guid="{933CB3D0-5B85-4ECA-B062-26A0D4ED3A18}"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 sId="2" numFmtId="4">
    <oc r="E7">
      <v>0</v>
    </oc>
    <nc r="E7"/>
  </rcc>
  <rcc rId="710" sId="2">
    <oc r="F7">
      <f>ROUND(D7*E7,2)</f>
    </oc>
    <nc r="F7"/>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1" sId="2" numFmtId="4">
    <oc r="E81">
      <v>0</v>
    </oc>
    <nc r="E81">
      <v>1</v>
    </nc>
  </rcc>
  <rcc rId="712" sId="2" numFmtId="4">
    <oc r="E82">
      <v>0</v>
    </oc>
    <nc r="E82">
      <v>1</v>
    </nc>
  </rcc>
  <rcc rId="713" sId="2">
    <oc r="F81">
      <f>ROUND(D81*E81,2)</f>
    </oc>
    <nc r="F81">
      <f>ROUND(D81*E81,2)</f>
    </nc>
  </rcc>
  <rcc rId="714" sId="2">
    <oc r="D82" t="inlineStr">
      <is>
        <t> 2</t>
      </is>
    </oc>
    <nc r="D82">
      <v>2</v>
    </nc>
  </rcc>
  <rcc rId="715" sId="2">
    <oc r="F82">
      <v>0</v>
    </oc>
    <nc r="F82">
      <f>ROUND(D82*E82,2)</f>
    </nc>
  </rcc>
  <rcc rId="716" sId="2">
    <oc r="D83" t="inlineStr">
      <is>
        <t> 1</t>
      </is>
    </oc>
    <nc r="D83">
      <v>1</v>
    </nc>
  </rcc>
  <rcc rId="717" sId="2" numFmtId="4">
    <oc r="E83">
      <v>0</v>
    </oc>
    <nc r="E83">
      <v>3</v>
    </nc>
  </rcc>
  <rcc rId="718" sId="2">
    <nc r="F85">
      <f>ROUND(D85*E85,2)</f>
    </nc>
  </rcc>
  <rcc rId="719" sId="2">
    <oc r="D85" t="inlineStr">
      <is>
        <t> 1</t>
      </is>
    </oc>
    <nc r="D85">
      <v>1</v>
    </nc>
  </rcc>
  <rcc rId="720" sId="2">
    <nc r="F86">
      <f>ROUND(D86*E86,2)</f>
    </nc>
  </rcc>
  <rcc rId="721" sId="2">
    <oc r="D86" t="inlineStr">
      <is>
        <t> 1</t>
      </is>
    </oc>
    <nc r="D86">
      <v>1</v>
    </nc>
  </rcc>
  <rcc rId="722" sId="2" numFmtId="4">
    <oc r="E86">
      <v>0</v>
    </oc>
    <nc r="E86">
      <v>30</v>
    </nc>
  </rcc>
  <rcc rId="723" sId="2" numFmtId="4">
    <oc r="E87">
      <v>0</v>
    </oc>
    <nc r="E87">
      <v>20</v>
    </nc>
  </rcc>
  <rcc rId="724" sId="2" numFmtId="4">
    <oc r="E88">
      <v>0</v>
    </oc>
    <nc r="E88">
      <v>10</v>
    </nc>
  </rcc>
  <rcc rId="725" sId="2" numFmtId="4">
    <oc r="E89">
      <v>0</v>
    </oc>
    <nc r="E89">
      <v>10</v>
    </nc>
  </rcc>
  <rcc rId="726" sId="2" numFmtId="4">
    <oc r="E90">
      <v>0</v>
    </oc>
    <nc r="E90">
      <v>10</v>
    </nc>
  </rcc>
  <rcc rId="727" sId="2" numFmtId="4">
    <oc r="E91">
      <v>0</v>
    </oc>
    <nc r="E91">
      <v>10</v>
    </nc>
  </rcc>
  <rcc rId="728" sId="2" numFmtId="4">
    <oc r="E102">
      <v>0</v>
    </oc>
    <nc r="E102">
      <v>10</v>
    </nc>
  </rcc>
  <rcc rId="729" sId="2" numFmtId="4">
    <oc r="E101">
      <v>0</v>
    </oc>
    <nc r="E101">
      <v>20</v>
    </nc>
  </rcc>
  <rcc rId="730" sId="2" numFmtId="4">
    <oc r="E100">
      <v>0</v>
    </oc>
    <nc r="E100">
      <v>20</v>
    </nc>
  </rcc>
  <rcc rId="731" sId="2" numFmtId="4">
    <oc r="E99">
      <v>0</v>
    </oc>
    <nc r="E99">
      <v>10</v>
    </nc>
  </rcc>
  <rcc rId="732" sId="2" numFmtId="4">
    <oc r="E97">
      <v>0</v>
    </oc>
    <nc r="E97">
      <v>20</v>
    </nc>
  </rcc>
  <rcc rId="733" sId="2" numFmtId="4">
    <oc r="E96">
      <v>0</v>
    </oc>
    <nc r="E96">
      <v>10</v>
    </nc>
  </rcc>
  <rcc rId="734" sId="2" numFmtId="4">
    <oc r="E95">
      <v>0</v>
    </oc>
    <nc r="E95">
      <v>20</v>
    </nc>
  </rcc>
  <rcc rId="735" sId="2" numFmtId="4">
    <oc r="E94">
      <v>0</v>
    </oc>
    <nc r="E94">
      <v>10</v>
    </nc>
  </rcc>
  <rcc rId="736" sId="2" numFmtId="4">
    <oc r="E93">
      <v>0</v>
    </oc>
    <nc r="E93">
      <v>10</v>
    </nc>
  </rcc>
  <rcc rId="737" sId="2" numFmtId="4">
    <oc r="E92">
      <v>0</v>
    </oc>
    <nc r="E92">
      <v>10</v>
    </nc>
  </rcc>
  <rcc rId="738" sId="2" numFmtId="4">
    <oc r="E84">
      <v>0</v>
    </oc>
    <nc r="E84">
      <v>10</v>
    </nc>
  </rcc>
  <rcc rId="739" sId="2" numFmtId="4">
    <oc r="E80">
      <v>0</v>
    </oc>
    <nc r="E80">
      <v>20</v>
    </nc>
  </rcc>
  <rcc rId="740" sId="2" numFmtId="4">
    <oc r="E79">
      <v>0</v>
    </oc>
    <nc r="E79">
      <v>10</v>
    </nc>
  </rcc>
  <rcc rId="741" sId="2" numFmtId="4">
    <oc r="E5">
      <v>0</v>
    </oc>
    <nc r="E5">
      <v>10</v>
    </nc>
  </rcc>
  <rcc rId="742" sId="2" numFmtId="4">
    <oc r="E6">
      <v>0</v>
    </oc>
    <nc r="E6">
      <v>10</v>
    </nc>
  </rcc>
  <rcc rId="743" sId="2" numFmtId="4">
    <oc r="E8">
      <v>0</v>
    </oc>
    <nc r="E8">
      <v>10</v>
    </nc>
  </rcc>
  <rcc rId="744" sId="2" numFmtId="4">
    <oc r="E9">
      <v>0</v>
    </oc>
    <nc r="E9">
      <v>10</v>
    </nc>
  </rcc>
  <rcc rId="745" sId="2" numFmtId="4">
    <oc r="E12">
      <v>0</v>
    </oc>
    <nc r="E12">
      <v>10</v>
    </nc>
  </rcc>
  <rcc rId="746" sId="2" numFmtId="4">
    <oc r="E13">
      <v>0</v>
    </oc>
    <nc r="E13">
      <v>10</v>
    </nc>
  </rcc>
  <rcc rId="747" sId="2" numFmtId="4">
    <oc r="E14">
      <v>0</v>
    </oc>
    <nc r="E14">
      <v>10</v>
    </nc>
  </rcc>
  <rcc rId="748" sId="2" numFmtId="4">
    <oc r="E15">
      <v>0</v>
    </oc>
    <nc r="E15">
      <v>10</v>
    </nc>
  </rcc>
  <rcc rId="749" sId="2" numFmtId="4">
    <oc r="E78">
      <v>0</v>
    </oc>
    <nc r="E78">
      <v>10</v>
    </nc>
  </rcc>
  <rcc rId="750" sId="2" numFmtId="4">
    <oc r="E77">
      <v>0</v>
    </oc>
    <nc r="E77">
      <v>10</v>
    </nc>
  </rcc>
  <rcc rId="751" sId="2" numFmtId="4">
    <oc r="E76">
      <v>0</v>
    </oc>
    <nc r="E76">
      <v>10</v>
    </nc>
  </rcc>
  <rcc rId="752" sId="2" numFmtId="4">
    <oc r="E75">
      <v>0</v>
    </oc>
    <nc r="E75">
      <v>10</v>
    </nc>
  </rcc>
  <rcc rId="753" sId="2" numFmtId="4">
    <oc r="E74">
      <v>0</v>
    </oc>
    <nc r="E74">
      <v>10</v>
    </nc>
  </rcc>
  <rcc rId="754" sId="2" numFmtId="4">
    <oc r="E73">
      <v>0</v>
    </oc>
    <nc r="E73">
      <v>10</v>
    </nc>
  </rcc>
  <rcc rId="755" sId="2" numFmtId="4">
    <oc r="E72">
      <v>0</v>
    </oc>
    <nc r="E72">
      <v>10</v>
    </nc>
  </rcc>
  <rcc rId="756" sId="2" numFmtId="4">
    <oc r="E71">
      <v>0</v>
    </oc>
    <nc r="E71">
      <v>10</v>
    </nc>
  </rcc>
  <rcc rId="757" sId="2" numFmtId="4">
    <oc r="E70">
      <v>0</v>
    </oc>
    <nc r="E70">
      <v>10</v>
    </nc>
  </rcc>
  <rcc rId="758" sId="2" numFmtId="4">
    <oc r="E69">
      <v>0</v>
    </oc>
    <nc r="E69">
      <v>50</v>
    </nc>
  </rcc>
  <rcc rId="759" sId="2" numFmtId="4">
    <oc r="E68">
      <v>0</v>
    </oc>
    <nc r="E68">
      <v>10</v>
    </nc>
  </rcc>
  <rcc rId="760" sId="2" numFmtId="4">
    <oc r="E67">
      <v>0</v>
    </oc>
    <nc r="E67">
      <v>10</v>
    </nc>
  </rcc>
  <rcc rId="761" sId="2" numFmtId="4">
    <oc r="E66">
      <v>0</v>
    </oc>
    <nc r="E66">
      <v>10</v>
    </nc>
  </rcc>
  <rcc rId="762" sId="2" numFmtId="4">
    <oc r="E65">
      <v>0</v>
    </oc>
    <nc r="E65">
      <v>10</v>
    </nc>
  </rcc>
  <rcc rId="763" sId="2" numFmtId="4">
    <oc r="E64">
      <v>0</v>
    </oc>
    <nc r="E64">
      <v>10</v>
    </nc>
  </rcc>
  <rcc rId="764" sId="2" numFmtId="4">
    <oc r="E63">
      <v>0</v>
    </oc>
    <nc r="E63">
      <v>10</v>
    </nc>
  </rcc>
  <rcc rId="765" sId="2" numFmtId="4">
    <oc r="E62">
      <v>0</v>
    </oc>
    <nc r="E62">
      <v>10</v>
    </nc>
  </rcc>
  <rcc rId="766" sId="2" numFmtId="4">
    <oc r="E61">
      <v>0</v>
    </oc>
    <nc r="E61">
      <v>10</v>
    </nc>
  </rcc>
  <rcc rId="767" sId="2" numFmtId="4">
    <oc r="E60">
      <v>0</v>
    </oc>
    <nc r="E60">
      <v>10</v>
    </nc>
  </rcc>
  <rcc rId="768" sId="2" numFmtId="4">
    <oc r="E58">
      <v>0</v>
    </oc>
    <nc r="E58">
      <v>10</v>
    </nc>
  </rcc>
  <rcc rId="769" sId="2" numFmtId="4">
    <oc r="E57">
      <v>0</v>
    </oc>
    <nc r="E57">
      <v>10</v>
    </nc>
  </rcc>
  <rcc rId="770" sId="2" numFmtId="4">
    <oc r="E56">
      <v>0</v>
    </oc>
    <nc r="E56">
      <v>10</v>
    </nc>
  </rcc>
  <rcc rId="771" sId="2" numFmtId="4">
    <oc r="E55">
      <v>0</v>
    </oc>
    <nc r="E55">
      <v>10</v>
    </nc>
  </rcc>
  <rcc rId="772" sId="2" numFmtId="4">
    <oc r="E54">
      <v>0</v>
    </oc>
    <nc r="E54">
      <v>10</v>
    </nc>
  </rcc>
  <rcc rId="773" sId="2" numFmtId="4">
    <oc r="E52">
      <v>0</v>
    </oc>
    <nc r="E52">
      <v>10</v>
    </nc>
  </rcc>
  <rcc rId="774" sId="2" numFmtId="4">
    <oc r="E51">
      <v>0</v>
    </oc>
    <nc r="E51">
      <v>10</v>
    </nc>
  </rcc>
  <rcc rId="775" sId="2" numFmtId="4">
    <oc r="E50">
      <v>0</v>
    </oc>
    <nc r="E50">
      <v>20</v>
    </nc>
  </rcc>
  <rcc rId="776" sId="2" numFmtId="4">
    <oc r="E49">
      <v>0</v>
    </oc>
    <nc r="E49">
      <v>20</v>
    </nc>
  </rcc>
  <rcc rId="777" sId="2" numFmtId="4">
    <oc r="E47">
      <v>0</v>
    </oc>
    <nc r="E47">
      <v>10</v>
    </nc>
  </rcc>
  <rcc rId="778" sId="2" numFmtId="4">
    <oc r="E46">
      <v>0</v>
    </oc>
    <nc r="E46">
      <v>20</v>
    </nc>
  </rcc>
  <rcc rId="779" sId="2" numFmtId="4">
    <oc r="E45">
      <v>0</v>
    </oc>
    <nc r="E45">
      <v>20</v>
    </nc>
  </rcc>
  <rcc rId="780" sId="2" numFmtId="4">
    <oc r="E42">
      <v>0</v>
    </oc>
    <nc r="E42">
      <v>50</v>
    </nc>
  </rcc>
  <rcc rId="781" sId="2" numFmtId="4">
    <oc r="E41">
      <v>0</v>
    </oc>
    <nc r="E41">
      <v>60</v>
    </nc>
  </rcc>
  <rcc rId="782" sId="2" numFmtId="4">
    <oc r="E40">
      <v>0</v>
    </oc>
    <nc r="E40">
      <v>70</v>
    </nc>
  </rcc>
  <rcc rId="783" sId="2" numFmtId="4">
    <oc r="E39">
      <v>0</v>
    </oc>
    <nc r="E39">
      <v>10</v>
    </nc>
  </rcc>
  <rcc rId="784" sId="2" numFmtId="4">
    <oc r="E37">
      <v>0</v>
    </oc>
    <nc r="E37">
      <v>10</v>
    </nc>
  </rcc>
  <rcc rId="785" sId="2" numFmtId="4">
    <oc r="E36">
      <v>0</v>
    </oc>
    <nc r="E36">
      <v>20</v>
    </nc>
  </rcc>
  <rcc rId="786" sId="2" numFmtId="4">
    <oc r="E35">
      <v>0</v>
    </oc>
    <nc r="E35">
      <v>30</v>
    </nc>
  </rcc>
  <rcv guid="{933CB3D0-5B85-4ECA-B062-26A0D4ED3A18}" action="delete"/>
  <rcv guid="{933CB3D0-5B85-4ECA-B062-26A0D4ED3A18}"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 sId="2" numFmtId="4">
    <oc r="E16">
      <v>0</v>
    </oc>
    <nc r="E16">
      <v>10</v>
    </nc>
  </rcc>
  <rcc rId="788" sId="2" numFmtId="4">
    <oc r="E17">
      <v>0</v>
    </oc>
    <nc r="E17">
      <v>10</v>
    </nc>
  </rcc>
  <rcc rId="789" sId="2" numFmtId="4">
    <oc r="E18">
      <v>0</v>
    </oc>
    <nc r="E18">
      <v>10</v>
    </nc>
  </rcc>
  <rcc rId="790" sId="2" numFmtId="4">
    <oc r="E19">
      <v>0</v>
    </oc>
    <nc r="E19">
      <v>10</v>
    </nc>
  </rcc>
  <rcc rId="791" sId="2" numFmtId="4">
    <oc r="E20">
      <v>0</v>
    </oc>
    <nc r="E20">
      <v>10</v>
    </nc>
  </rcc>
  <rcc rId="792" sId="2" numFmtId="4">
    <oc r="E21">
      <v>0</v>
    </oc>
    <nc r="E21">
      <v>10</v>
    </nc>
  </rcc>
  <rcc rId="793" sId="2" numFmtId="4">
    <oc r="E22">
      <v>0</v>
    </oc>
    <nc r="E22">
      <v>10</v>
    </nc>
  </rcc>
  <rcc rId="794" sId="2" numFmtId="4">
    <oc r="E23">
      <v>0</v>
    </oc>
    <nc r="E23">
      <v>10</v>
    </nc>
  </rcc>
  <rcc rId="795" sId="2" numFmtId="4">
    <oc r="E24">
      <v>0</v>
    </oc>
    <nc r="E24">
      <v>10</v>
    </nc>
  </rcc>
  <rcc rId="796" sId="2" numFmtId="4">
    <oc r="E25">
      <v>0</v>
    </oc>
    <nc r="E25">
      <v>10</v>
    </nc>
  </rcc>
  <rcc rId="797" sId="2" numFmtId="4">
    <oc r="E26">
      <v>0</v>
    </oc>
    <nc r="E26">
      <v>10</v>
    </nc>
  </rcc>
  <rcc rId="798" sId="2" numFmtId="4">
    <oc r="E27">
      <v>0</v>
    </oc>
    <nc r="E27">
      <v>10</v>
    </nc>
  </rcc>
  <rcc rId="799" sId="2" numFmtId="4">
    <oc r="E28">
      <v>0</v>
    </oc>
    <nc r="E28">
      <v>10</v>
    </nc>
  </rcc>
  <rcc rId="800" sId="2" numFmtId="4">
    <oc r="E29">
      <v>0</v>
    </oc>
    <nc r="E29">
      <v>10</v>
    </nc>
  </rcc>
  <rcc rId="801" sId="2" numFmtId="4">
    <oc r="E30">
      <v>0</v>
    </oc>
    <nc r="E30">
      <v>10</v>
    </nc>
  </rcc>
  <rcc rId="802" sId="2" numFmtId="4">
    <oc r="E31">
      <v>0</v>
    </oc>
    <nc r="E31">
      <v>10</v>
    </nc>
  </rcc>
  <rcc rId="803" sId="2" numFmtId="4">
    <oc r="E32">
      <v>0</v>
    </oc>
    <nc r="E32">
      <v>10</v>
    </nc>
  </rcc>
  <rcc rId="804" sId="2" numFmtId="4">
    <oc r="E33">
      <v>0</v>
    </oc>
    <nc r="E33">
      <v>10</v>
    </nc>
  </rcc>
  <rcc rId="805" sId="2" numFmtId="4">
    <oc r="E34">
      <v>0</v>
    </oc>
    <nc r="E34">
      <v>10</v>
    </nc>
  </rcc>
  <rfmt sheetId="2" sqref="A4" start="0" length="0">
    <dxf>
      <border>
        <left style="thin">
          <color indexed="64"/>
        </left>
      </border>
    </dxf>
  </rfmt>
  <rfmt sheetId="2" sqref="A4:F4" start="0" length="0">
    <dxf>
      <border>
        <top style="thin">
          <color indexed="64"/>
        </top>
      </border>
    </dxf>
  </rfmt>
  <rfmt sheetId="2" sqref="F4" start="0" length="0">
    <dxf>
      <border>
        <right style="thin">
          <color indexed="64"/>
        </right>
      </border>
    </dxf>
  </rfmt>
  <rfmt sheetId="2" sqref="A4:F4" start="0" length="0">
    <dxf>
      <border>
        <bottom style="thin">
          <color indexed="64"/>
        </bottom>
      </border>
    </dxf>
  </rfmt>
  <rfmt sheetId="2" sqref="A4:F4">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A4:F4">
    <dxf>
      <border>
        <top style="thin">
          <color indexed="64"/>
        </top>
        <bottom style="thin">
          <color indexed="64"/>
        </bottom>
        <horizontal style="thin">
          <color indexed="64"/>
        </horizontal>
      </border>
    </dxf>
  </rfmt>
  <rfmt sheetId="2" sqref="A11" start="0" length="0">
    <dxf>
      <border outline="0">
        <left/>
      </border>
    </dxf>
  </rfmt>
  <rfmt sheetId="2" sqref="F11" start="0" length="0">
    <dxf>
      <border outline="0">
        <right/>
      </border>
    </dxf>
  </rfmt>
  <rfmt sheetId="2" sqref="B11" start="0" length="0">
    <dxf>
      <alignment wrapText="1"/>
    </dxf>
  </rfmt>
  <rcc rId="806" sId="2">
    <oc r="A11" t="inlineStr">
      <is>
        <t>2.1 BENDRI MECHANINĖS DALIES DARBAI</t>
      </is>
    </oc>
    <nc r="A11"/>
  </rcc>
  <rcc rId="807" sId="2">
    <nc r="B11" t="inlineStr">
      <is>
        <t>2.1 BENDRI MECHANINĖS DALIES DARBAI</t>
      </is>
    </nc>
  </rcc>
  <rfmt sheetId="2" sqref="A53" start="0" length="0">
    <dxf>
      <alignment wrapText="1"/>
      <border outline="0">
        <left/>
      </border>
    </dxf>
  </rfmt>
  <rfmt sheetId="2" sqref="B53" start="0" length="0">
    <dxf>
      <alignment wrapText="1"/>
    </dxf>
  </rfmt>
  <rfmt sheetId="2" sqref="C53" start="0" length="0">
    <dxf>
      <alignment wrapText="1"/>
    </dxf>
  </rfmt>
  <rfmt sheetId="2" sqref="D53" start="0" length="0">
    <dxf>
      <alignment wrapText="1"/>
      <border outline="0">
        <top style="medium">
          <color indexed="64"/>
        </top>
      </border>
    </dxf>
  </rfmt>
  <rfmt sheetId="2" sqref="E53" start="0" length="0">
    <dxf>
      <alignment wrapText="1"/>
    </dxf>
  </rfmt>
  <rfmt sheetId="2" sqref="F53" start="0" length="0">
    <dxf>
      <alignment wrapText="1"/>
      <border outline="0">
        <right/>
      </border>
    </dxf>
  </rfmt>
  <rcc rId="808" sId="2">
    <oc r="A53" t="inlineStr">
      <is>
        <t>4. KORPUSO, KITI DARBAI</t>
      </is>
    </oc>
    <nc r="A53"/>
  </rcc>
  <rcc rId="809" sId="2">
    <nc r="B53" t="inlineStr">
      <is>
        <t>4. KORPUSO, KITI DARBAI</t>
      </is>
    </nc>
  </rcc>
  <rfmt sheetId="2" sqref="E59" start="0" length="0">
    <dxf>
      <border>
        <left/>
      </border>
    </dxf>
  </rfmt>
  <rfmt sheetId="2" sqref="E59:F59" start="0" length="0">
    <dxf>
      <border>
        <top/>
      </border>
    </dxf>
  </rfmt>
  <rfmt sheetId="2" sqref="F59" start="0" length="0">
    <dxf>
      <border>
        <right/>
      </border>
    </dxf>
  </rfmt>
  <rfmt sheetId="2" sqref="E59:F59" start="0" length="0">
    <dxf>
      <border>
        <bottom/>
      </border>
    </dxf>
  </rfmt>
  <rfmt sheetId="2" sqref="E59:F59">
    <dxf>
      <border>
        <left/>
        <right/>
        <vertical/>
      </border>
    </dxf>
  </rfmt>
  <rfmt sheetId="2" sqref="E58" start="0" length="0">
    <dxf>
      <border>
        <left style="thin">
          <color indexed="64"/>
        </left>
      </border>
    </dxf>
  </rfmt>
  <rfmt sheetId="2" sqref="E58:F58" start="0" length="0">
    <dxf>
      <border>
        <top style="thin">
          <color indexed="64"/>
        </top>
      </border>
    </dxf>
  </rfmt>
  <rfmt sheetId="2" sqref="F58" start="0" length="0">
    <dxf>
      <border>
        <right style="thin">
          <color indexed="64"/>
        </right>
      </border>
    </dxf>
  </rfmt>
  <rfmt sheetId="2" sqref="E58:F58" start="0" length="0">
    <dxf>
      <border>
        <bottom style="thin">
          <color indexed="64"/>
        </bottom>
      </border>
    </dxf>
  </rfmt>
  <rfmt sheetId="2" sqref="E58:F58">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E58:F58">
    <dxf>
      <border>
        <top style="thin">
          <color indexed="64"/>
        </top>
        <bottom style="thin">
          <color indexed="64"/>
        </bottom>
        <horizontal style="thin">
          <color indexed="64"/>
        </horizontal>
      </border>
    </dxf>
  </rfmt>
  <rfmt sheetId="2" sqref="D58" start="0" length="0">
    <dxf>
      <border>
        <left style="thin">
          <color indexed="64"/>
        </left>
      </border>
    </dxf>
  </rfmt>
  <rfmt sheetId="2" sqref="D58:F58" start="0" length="0">
    <dxf>
      <border>
        <top style="thin">
          <color indexed="64"/>
        </top>
      </border>
    </dxf>
  </rfmt>
  <rfmt sheetId="2" sqref="D58:F58" start="0" length="0">
    <dxf>
      <border>
        <bottom style="thin">
          <color indexed="64"/>
        </bottom>
      </border>
    </dxf>
  </rfmt>
  <rfmt sheetId="2" sqref="D58:F58">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C57:C58" start="0" length="0">
    <dxf>
      <border>
        <left style="thin">
          <color indexed="64"/>
        </left>
      </border>
    </dxf>
  </rfmt>
  <rfmt sheetId="2" sqref="C57:F57" start="0" length="0">
    <dxf>
      <border>
        <top style="thin">
          <color indexed="64"/>
        </top>
      </border>
    </dxf>
  </rfmt>
  <rfmt sheetId="2" sqref="F57:F58" start="0" length="0">
    <dxf>
      <border>
        <right style="thin">
          <color indexed="64"/>
        </right>
      </border>
    </dxf>
  </rfmt>
  <rfmt sheetId="2" sqref="C58:F58" start="0" length="0">
    <dxf>
      <border>
        <bottom style="thin">
          <color indexed="64"/>
        </bottom>
      </border>
    </dxf>
  </rfmt>
  <rfmt sheetId="2" sqref="C57:F58">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C57:C58" start="0" length="0">
    <dxf>
      <border>
        <left style="medium">
          <color indexed="64"/>
        </left>
      </border>
    </dxf>
  </rfmt>
  <rfmt sheetId="2" sqref="C57:F57" start="0" length="0">
    <dxf>
      <border>
        <top style="medium">
          <color indexed="64"/>
        </top>
      </border>
    </dxf>
  </rfmt>
  <rfmt sheetId="2" sqref="F57:F58" start="0" length="0">
    <dxf>
      <border>
        <right style="medium">
          <color indexed="64"/>
        </right>
      </border>
    </dxf>
  </rfmt>
  <rfmt sheetId="2" sqref="C58:F58" start="0" length="0">
    <dxf>
      <border>
        <bottom style="medium">
          <color indexed="64"/>
        </bottom>
      </border>
    </dxf>
  </rfmt>
  <rfmt sheetId="2" sqref="C57:C58" start="0" length="0">
    <dxf>
      <border>
        <left style="thin">
          <color indexed="64"/>
        </left>
      </border>
    </dxf>
  </rfmt>
  <rfmt sheetId="2" sqref="C57:C58" start="0" length="0">
    <dxf>
      <border>
        <left/>
      </border>
    </dxf>
  </rfmt>
  <rfmt sheetId="2" sqref="C57:F57" start="0" length="0">
    <dxf>
      <border>
        <top/>
      </border>
    </dxf>
  </rfmt>
  <rfmt sheetId="2" sqref="F57:F58" start="0" length="0">
    <dxf>
      <border>
        <right/>
      </border>
    </dxf>
  </rfmt>
  <rfmt sheetId="2" sqref="C58:F58" start="0" length="0">
    <dxf>
      <border>
        <bottom/>
      </border>
    </dxf>
  </rfmt>
  <rfmt sheetId="2" sqref="C57:F58">
    <dxf>
      <border>
        <left/>
        <right/>
        <top/>
        <bottom/>
        <vertical/>
        <horizontal/>
      </border>
    </dxf>
  </rfmt>
  <rfmt sheetId="2" sqref="C57:C58" start="0" length="0">
    <dxf>
      <border>
        <left style="thin">
          <color indexed="64"/>
        </left>
      </border>
    </dxf>
  </rfmt>
  <rfmt sheetId="2" sqref="C57:F57" start="0" length="0">
    <dxf>
      <border>
        <top style="thin">
          <color indexed="64"/>
        </top>
      </border>
    </dxf>
  </rfmt>
  <rfmt sheetId="2" sqref="F57:F58" start="0" length="0">
    <dxf>
      <border>
        <right style="thin">
          <color indexed="64"/>
        </right>
      </border>
    </dxf>
  </rfmt>
  <rfmt sheetId="2" sqref="C58:F58" start="0" length="0">
    <dxf>
      <border>
        <bottom style="thin">
          <color indexed="64"/>
        </bottom>
      </border>
    </dxf>
  </rfmt>
  <rfmt sheetId="2" sqref="C57:F58">
    <dxf>
      <border>
        <left style="thin">
          <color indexed="64"/>
        </left>
        <right style="thin">
          <color indexed="64"/>
        </right>
        <top style="thin">
          <color indexed="64"/>
        </top>
        <bottom style="thin">
          <color indexed="64"/>
        </bottom>
        <vertical style="thin">
          <color indexed="64"/>
        </vertical>
        <horizontal style="thin">
          <color indexed="64"/>
        </horizontal>
      </border>
    </dxf>
  </rfmt>
  <rcc rId="810" sId="2" odxf="1" dxf="1">
    <oc r="F57">
      <f>ROUND(D57*E57,2)</f>
    </oc>
    <nc r="F57">
      <f>ROUND(D57*E57,2)</f>
    </nc>
    <odxf>
      <border outline="0">
        <left style="thin">
          <color indexed="64"/>
        </left>
        <right style="thin">
          <color indexed="64"/>
        </right>
        <top style="thin">
          <color indexed="64"/>
        </top>
        <bottom style="thin">
          <color indexed="64"/>
        </bottom>
      </border>
    </odxf>
    <ndxf>
      <border outline="0">
        <left style="medium">
          <color indexed="64"/>
        </left>
        <right style="medium">
          <color indexed="64"/>
        </right>
        <top style="medium">
          <color indexed="64"/>
        </top>
        <bottom/>
      </border>
    </ndxf>
  </rcc>
  <rfmt sheetId="2" sqref="F58" start="0" length="0">
    <dxf>
      <font>
        <sz val="11"/>
        <color theme="1"/>
        <name val="Calibri"/>
        <family val="2"/>
        <charset val="186"/>
        <scheme val="minor"/>
      </font>
      <numFmt numFmtId="0" formatCode="General"/>
      <alignment horizontal="general" vertical="bottom" wrapText="0"/>
      <border outline="0">
        <left/>
        <right/>
        <top/>
        <bottom/>
      </border>
    </dxf>
  </rfmt>
  <rfmt sheetId="2" sqref="F58" start="0" length="0">
    <dxf>
      <font>
        <sz val="12"/>
        <color theme="1"/>
        <name val="Times New Roman"/>
        <family val="1"/>
        <charset val="186"/>
        <scheme val="none"/>
      </font>
      <numFmt numFmtId="2" formatCode="0.00"/>
      <alignment horizontal="right" vertical="center" wrapText="1"/>
      <border outline="0">
        <left style="medium">
          <color indexed="64"/>
        </left>
        <right style="medium">
          <color indexed="64"/>
        </right>
        <top style="medium">
          <color indexed="64"/>
        </top>
      </border>
    </dxf>
  </rfmt>
  <rfmt sheetId="2" sqref="F58" start="0" length="0">
    <dxf>
      <border>
        <left style="thin">
          <color indexed="64"/>
        </left>
        <right style="thin">
          <color indexed="64"/>
        </right>
        <top style="thin">
          <color indexed="64"/>
        </top>
        <bottom style="thin">
          <color indexed="64"/>
        </bottom>
      </border>
    </dxf>
  </rfmt>
  <rfmt sheetId="2" sqref="F58">
    <dxf>
      <border>
        <left style="thin">
          <color indexed="64"/>
        </left>
        <right style="thin">
          <color indexed="64"/>
        </right>
        <top style="thin">
          <color indexed="64"/>
        </top>
        <bottom style="thin">
          <color indexed="64"/>
        </bottom>
        <vertical style="thin">
          <color indexed="64"/>
        </vertical>
        <horizontal style="thin">
          <color indexed="64"/>
        </horizontal>
      </border>
    </dxf>
  </rfmt>
  <rcc rId="811" sId="2" odxf="1" dxf="1">
    <oc r="F58">
      <f>ROUND(D58*E58,2)</f>
    </oc>
    <nc r="F58">
      <f>ROUND(D58*E58,2)</f>
    </nc>
    <ndxf>
      <border outline="0">
        <left style="medium">
          <color indexed="64"/>
        </left>
        <right style="medium">
          <color indexed="64"/>
        </right>
        <top style="medium">
          <color indexed="64"/>
        </top>
        <bottom/>
      </border>
    </ndxf>
  </rcc>
  <rfmt sheetId="2" sqref="F58" start="0" length="0">
    <dxf>
      <border>
        <left style="medium">
          <color indexed="64"/>
        </left>
        <right style="medium">
          <color indexed="64"/>
        </right>
        <top style="medium">
          <color indexed="64"/>
        </top>
        <bottom style="thin">
          <color indexed="64"/>
        </bottom>
      </border>
    </dxf>
  </rfmt>
  <rfmt sheetId="2" sqref="D57" start="0" length="0">
    <dxf>
      <border outline="0">
        <left/>
        <right style="medium">
          <color indexed="64"/>
        </right>
        <top style="medium">
          <color indexed="64"/>
        </top>
        <bottom/>
      </border>
    </dxf>
  </rfmt>
  <rfmt sheetId="2" sqref="D58" start="0" length="0">
    <dxf>
      <border outline="0">
        <left/>
        <right style="medium">
          <color indexed="64"/>
        </right>
        <top style="medium">
          <color indexed="64"/>
        </top>
        <bottom/>
      </border>
    </dxf>
  </rfmt>
  <rfmt sheetId="2" sqref="E60:F60" start="0" length="0">
    <dxf>
      <border>
        <top style="thin">
          <color indexed="64"/>
        </top>
      </border>
    </dxf>
  </rfmt>
  <rfmt sheetId="2" sqref="D57" start="0" length="0">
    <dxf>
      <border>
        <left style="thin">
          <color indexed="64"/>
        </left>
        <right style="thin">
          <color indexed="64"/>
        </right>
        <top style="thin">
          <color indexed="64"/>
        </top>
        <bottom style="thin">
          <color indexed="64"/>
        </bottom>
      </border>
    </dxf>
  </rfmt>
  <rfmt sheetId="2" sqref="D57">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E57:E58" start="0" length="0">
    <dxf>
      <border>
        <right style="thin">
          <color indexed="64"/>
        </right>
      </border>
    </dxf>
  </rfmt>
  <rfmt sheetId="2" sqref="C58:E58" start="0" length="0">
    <dxf>
      <border>
        <bottom style="thin">
          <color indexed="64"/>
        </bottom>
      </border>
    </dxf>
  </rfmt>
  <rfmt sheetId="2" sqref="A48" start="0" length="0">
    <dxf>
      <alignment wrapText="1"/>
      <border outline="0">
        <left/>
      </border>
    </dxf>
  </rfmt>
  <rfmt sheetId="2" sqref="B48" start="0" length="0">
    <dxf>
      <alignment wrapText="1"/>
    </dxf>
  </rfmt>
  <rfmt sheetId="2" sqref="C48" start="0" length="0">
    <dxf>
      <alignment wrapText="1"/>
    </dxf>
  </rfmt>
  <rfmt sheetId="2" sqref="D48" start="0" length="0">
    <dxf>
      <alignment wrapText="1"/>
    </dxf>
  </rfmt>
  <rfmt sheetId="2" sqref="E48" start="0" length="0">
    <dxf>
      <alignment wrapText="1"/>
    </dxf>
  </rfmt>
  <rfmt sheetId="2" sqref="F48" start="0" length="0">
    <dxf>
      <alignment wrapText="1"/>
      <border outline="0">
        <right/>
      </border>
    </dxf>
  </rfmt>
  <rcc rId="812" sId="2">
    <oc r="A48" t="inlineStr">
      <is>
        <t>3. ELEKTROMECHANINIAI DARBAI</t>
      </is>
    </oc>
    <nc r="A48"/>
  </rcc>
  <rcc rId="813" sId="2">
    <nc r="B48" t="inlineStr">
      <is>
        <t>3. ELEKTROMECHANINIAI DARBAI</t>
      </is>
    </nc>
  </rcc>
  <rfmt sheetId="2" sqref="F127" start="0" length="0">
    <dxf>
      <numFmt numFmtId="2" formatCode="0.00"/>
    </dxf>
  </rfmt>
  <rfmt sheetId="2" sqref="F10" start="0" length="0">
    <dxf>
      <font>
        <b val="0"/>
        <sz val="12"/>
        <name val="Times New Roman"/>
        <family val="1"/>
        <scheme val="none"/>
      </font>
      <numFmt numFmtId="2" formatCode="0.00"/>
      <alignment horizontal="right" wrapText="1"/>
      <border outline="0">
        <left style="medium">
          <color indexed="64"/>
        </left>
        <right style="medium">
          <color indexed="64"/>
        </right>
      </border>
    </dxf>
  </rfmt>
  <rfmt sheetId="2" sqref="F11" start="0" length="0">
    <dxf>
      <font>
        <b val="0"/>
        <sz val="12"/>
        <name val="Times New Roman"/>
        <family val="1"/>
        <scheme val="none"/>
      </font>
      <numFmt numFmtId="2" formatCode="0.00"/>
      <alignment horizontal="right" wrapText="1"/>
      <border outline="0">
        <left style="medium">
          <color indexed="64"/>
        </left>
        <right style="medium">
          <color indexed="64"/>
        </right>
      </border>
    </dxf>
  </rfmt>
  <rfmt sheetId="2" sqref="F38" start="0" length="0">
    <dxf>
      <numFmt numFmtId="2" formatCode="0.00"/>
      <alignment horizontal="right"/>
      <border outline="0">
        <left style="medium">
          <color indexed="64"/>
        </left>
        <right style="medium">
          <color indexed="64"/>
        </right>
      </border>
    </dxf>
  </rfmt>
  <rfmt sheetId="2" sqref="F43" start="0" length="0">
    <dxf>
      <numFmt numFmtId="2" formatCode="0.00"/>
      <border outline="0">
        <left style="medium">
          <color indexed="64"/>
        </left>
        <right style="medium">
          <color indexed="64"/>
        </right>
      </border>
    </dxf>
  </rfmt>
  <rfmt sheetId="2" sqref="F44" start="0" length="0">
    <dxf>
      <numFmt numFmtId="2" formatCode="0.00"/>
      <border outline="0">
        <left style="medium">
          <color indexed="64"/>
        </left>
      </border>
    </dxf>
  </rfmt>
  <rfmt sheetId="2" sqref="F48" start="0" length="0">
    <dxf>
      <font>
        <b val="0"/>
        <sz val="12"/>
        <name val="Times New Roman"/>
        <family val="1"/>
        <scheme val="none"/>
      </font>
      <numFmt numFmtId="2" formatCode="0.00"/>
      <alignment horizontal="right"/>
      <border outline="0">
        <left style="medium">
          <color indexed="64"/>
        </left>
        <right style="medium">
          <color indexed="64"/>
        </right>
      </border>
    </dxf>
  </rfmt>
  <rfmt sheetId="2" sqref="F53" start="0" length="0">
    <dxf>
      <font>
        <b val="0"/>
        <sz val="12"/>
        <name val="Times New Roman"/>
        <family val="1"/>
        <scheme val="none"/>
      </font>
      <numFmt numFmtId="2" formatCode="0.00"/>
      <alignment horizontal="right"/>
      <border outline="0">
        <left style="medium">
          <color indexed="64"/>
        </left>
        <right style="medium">
          <color indexed="64"/>
        </right>
      </border>
    </dxf>
  </rfmt>
  <rfmt sheetId="2" sqref="F59" start="0" length="0">
    <dxf>
      <numFmt numFmtId="2" formatCode="0.00"/>
      <alignment horizontal="right"/>
      <border outline="0">
        <left style="medium">
          <color indexed="64"/>
        </left>
        <right style="medium">
          <color indexed="64"/>
        </right>
        <top style="medium">
          <color indexed="64"/>
        </top>
        <bottom style="medium">
          <color indexed="64"/>
        </bottom>
      </border>
    </dxf>
  </rfmt>
  <rcc rId="814" sId="2">
    <nc r="F127">
      <f>SUM(F5:F102)</f>
    </nc>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815" sheetId="2" source="F128" destination="F129" sourceSheetId="2">
    <rfmt sheetId="2" sqref="F129" start="0" length="0">
      <dxf>
        <font>
          <b/>
          <sz val="12"/>
          <color theme="1"/>
          <name val="Times New Roman"/>
          <family val="1"/>
          <charset val="186"/>
          <scheme val="none"/>
        </font>
        <alignment vertical="center" wrapText="1"/>
        <border outline="0">
          <left style="medium">
            <color indexed="64"/>
          </left>
          <right style="medium">
            <color indexed="64"/>
          </right>
          <top style="medium">
            <color indexed="64"/>
          </top>
          <bottom style="medium">
            <color indexed="64"/>
          </bottom>
        </border>
      </dxf>
    </rfmt>
  </rm>
  <rcc rId="816" sId="2">
    <nc r="F128">
      <f>F127*0.21</f>
    </nc>
  </rcc>
  <rcc rId="817" sId="2" odxf="1" dxf="1">
    <nc r="F129">
      <f>SUM(F127:F128)</f>
    </nc>
    <odxf>
      <numFmt numFmtId="0" formatCode="General"/>
    </odxf>
    <ndxf>
      <numFmt numFmtId="2" formatCode="0.00"/>
    </ndxf>
  </rcc>
  <rcc rId="818" sId="2" numFmtId="4">
    <oc r="E5">
      <v>10</v>
    </oc>
    <nc r="E5">
      <v>0</v>
    </nc>
  </rcc>
  <rcc rId="819" sId="2" odxf="1" dxf="1" numFmtId="4">
    <oc r="E6">
      <v>10</v>
    </oc>
    <nc r="E6">
      <v>0</v>
    </nc>
    <ndxf>
      <border outline="0">
        <top/>
      </border>
    </ndxf>
  </rcc>
  <rfmt sheetId="2" sqref="E8" start="0" length="0">
    <dxf>
      <border outline="0">
        <top/>
      </border>
    </dxf>
  </rfmt>
  <rfmt sheetId="2" sqref="E9" start="0" length="0">
    <dxf>
      <border outline="0">
        <top/>
      </border>
    </dxf>
  </rfmt>
  <rcc rId="820" sId="2" numFmtId="4">
    <oc r="E8">
      <v>10</v>
    </oc>
    <nc r="E8">
      <v>0</v>
    </nc>
  </rcc>
  <rcc rId="821" sId="2" numFmtId="4">
    <oc r="E9">
      <v>10</v>
    </oc>
    <nc r="E9">
      <v>0</v>
    </nc>
  </rcc>
  <rcc rId="822" sId="2" numFmtId="4">
    <oc r="E12">
      <v>10</v>
    </oc>
    <nc r="E12">
      <v>0</v>
    </nc>
  </rcc>
  <rcc rId="823" sId="2" numFmtId="4">
    <oc r="E13">
      <v>10</v>
    </oc>
    <nc r="E13">
      <v>0</v>
    </nc>
  </rcc>
  <rcc rId="824" sId="2" numFmtId="4">
    <oc r="E14">
      <v>10</v>
    </oc>
    <nc r="E14">
      <v>0</v>
    </nc>
  </rcc>
  <rcc rId="825" sId="2" numFmtId="4">
    <oc r="E15">
      <v>10</v>
    </oc>
    <nc r="E15">
      <v>0</v>
    </nc>
  </rcc>
  <rcc rId="826" sId="2" numFmtId="4">
    <oc r="E16">
      <v>10</v>
    </oc>
    <nc r="E16">
      <v>0</v>
    </nc>
  </rcc>
  <rcc rId="827" sId="2" numFmtId="4">
    <oc r="E17">
      <v>10</v>
    </oc>
    <nc r="E17">
      <v>0</v>
    </nc>
  </rcc>
  <rcc rId="828" sId="2" numFmtId="4">
    <oc r="E18">
      <v>10</v>
    </oc>
    <nc r="E18">
      <v>0</v>
    </nc>
  </rcc>
  <rcc rId="829" sId="2" numFmtId="4">
    <oc r="E19">
      <v>10</v>
    </oc>
    <nc r="E19">
      <v>0</v>
    </nc>
  </rcc>
  <rcc rId="830" sId="2" numFmtId="4">
    <oc r="E20">
      <v>10</v>
    </oc>
    <nc r="E20">
      <v>0</v>
    </nc>
  </rcc>
  <rcc rId="831" sId="2" numFmtId="4">
    <oc r="E21">
      <v>10</v>
    </oc>
    <nc r="E21">
      <v>0</v>
    </nc>
  </rcc>
  <rcc rId="832" sId="2" numFmtId="4">
    <oc r="E22">
      <v>10</v>
    </oc>
    <nc r="E22">
      <v>0</v>
    </nc>
  </rcc>
  <rcc rId="833" sId="2" numFmtId="4">
    <oc r="E23">
      <v>10</v>
    </oc>
    <nc r="E23">
      <v>0</v>
    </nc>
  </rcc>
  <rcc rId="834" sId="2" numFmtId="4">
    <oc r="E24">
      <v>10</v>
    </oc>
    <nc r="E24">
      <v>0</v>
    </nc>
  </rcc>
  <rcc rId="835" sId="2" numFmtId="4">
    <oc r="E25">
      <v>10</v>
    </oc>
    <nc r="E25">
      <v>0</v>
    </nc>
  </rcc>
  <rcc rId="836" sId="2" numFmtId="4">
    <oc r="E26">
      <v>10</v>
    </oc>
    <nc r="E26">
      <v>0</v>
    </nc>
  </rcc>
  <rcc rId="837" sId="2" numFmtId="4">
    <oc r="E27">
      <v>10</v>
    </oc>
    <nc r="E27">
      <v>0</v>
    </nc>
  </rcc>
  <rcc rId="838" sId="2" numFmtId="4">
    <oc r="E28">
      <v>10</v>
    </oc>
    <nc r="E28">
      <v>0</v>
    </nc>
  </rcc>
  <rcc rId="839" sId="2" numFmtId="4">
    <oc r="E29">
      <v>10</v>
    </oc>
    <nc r="E29">
      <v>0</v>
    </nc>
  </rcc>
  <rcc rId="840" sId="2" numFmtId="4">
    <oc r="E30">
      <v>10</v>
    </oc>
    <nc r="E30">
      <v>0</v>
    </nc>
  </rcc>
  <rcc rId="841" sId="2" numFmtId="4">
    <oc r="E31">
      <v>10</v>
    </oc>
    <nc r="E31">
      <v>0</v>
    </nc>
  </rcc>
  <rcc rId="842" sId="2" numFmtId="4">
    <oc r="E32">
      <v>10</v>
    </oc>
    <nc r="E32">
      <v>0</v>
    </nc>
  </rcc>
  <rcc rId="843" sId="2" numFmtId="4">
    <oc r="E33">
      <v>10</v>
    </oc>
    <nc r="E33">
      <v>0</v>
    </nc>
  </rcc>
  <rcc rId="844" sId="2" numFmtId="4">
    <oc r="E34">
      <v>10</v>
    </oc>
    <nc r="E34">
      <v>0</v>
    </nc>
  </rcc>
  <rcc rId="845" sId="2" numFmtId="4">
    <oc r="E35">
      <v>30</v>
    </oc>
    <nc r="E35">
      <v>0</v>
    </nc>
  </rcc>
  <rcc rId="846" sId="2" numFmtId="4">
    <oc r="E36">
      <v>20</v>
    </oc>
    <nc r="E36">
      <v>0</v>
    </nc>
  </rcc>
  <rcc rId="847" sId="2" numFmtId="4">
    <oc r="E37">
      <v>10</v>
    </oc>
    <nc r="E37">
      <v>0</v>
    </nc>
  </rcc>
  <rcc rId="848" sId="2" numFmtId="4">
    <oc r="E39">
      <v>10</v>
    </oc>
    <nc r="E39">
      <v>0</v>
    </nc>
  </rcc>
  <rcc rId="849" sId="2" numFmtId="4">
    <oc r="E40">
      <v>70</v>
    </oc>
    <nc r="E40">
      <v>0</v>
    </nc>
  </rcc>
  <rcc rId="850" sId="2" numFmtId="4">
    <oc r="E41">
      <v>60</v>
    </oc>
    <nc r="E41">
      <v>0</v>
    </nc>
  </rcc>
  <rcc rId="851" sId="2" numFmtId="4">
    <oc r="E42">
      <v>50</v>
    </oc>
    <nc r="E42">
      <v>0</v>
    </nc>
  </rcc>
  <rcc rId="852" sId="2" numFmtId="4">
    <oc r="E45">
      <v>20</v>
    </oc>
    <nc r="E45">
      <v>0</v>
    </nc>
  </rcc>
  <rcc rId="853" sId="2" numFmtId="4">
    <oc r="E46">
      <v>20</v>
    </oc>
    <nc r="E46">
      <v>0</v>
    </nc>
  </rcc>
  <rcc rId="854" sId="2" numFmtId="4">
    <oc r="E47">
      <v>10</v>
    </oc>
    <nc r="E47">
      <v>0</v>
    </nc>
  </rcc>
  <rcc rId="855" sId="2" numFmtId="4">
    <oc r="E49">
      <v>20</v>
    </oc>
    <nc r="E49">
      <v>0</v>
    </nc>
  </rcc>
  <rcc rId="856" sId="2" numFmtId="4">
    <oc r="E50">
      <v>20</v>
    </oc>
    <nc r="E50">
      <v>0</v>
    </nc>
  </rcc>
  <rcc rId="857" sId="2" numFmtId="4">
    <oc r="E51">
      <v>10</v>
    </oc>
    <nc r="E51">
      <v>0</v>
    </nc>
  </rcc>
  <rcc rId="858" sId="2" numFmtId="4">
    <oc r="E52">
      <v>10</v>
    </oc>
    <nc r="E52">
      <v>0</v>
    </nc>
  </rcc>
  <rcc rId="859" sId="2" numFmtId="4">
    <oc r="E54">
      <v>10</v>
    </oc>
    <nc r="E54">
      <v>0</v>
    </nc>
  </rcc>
  <rcc rId="860" sId="2" numFmtId="4">
    <oc r="E55">
      <v>10</v>
    </oc>
    <nc r="E55">
      <v>0</v>
    </nc>
  </rcc>
  <rcc rId="861" sId="2" numFmtId="4">
    <oc r="E56">
      <v>10</v>
    </oc>
    <nc r="E56">
      <v>0</v>
    </nc>
  </rcc>
  <rcc rId="862" sId="2" numFmtId="4">
    <oc r="E57">
      <v>10</v>
    </oc>
    <nc r="E57">
      <v>0</v>
    </nc>
  </rcc>
  <rcc rId="863" sId="2" numFmtId="4">
    <oc r="E58">
      <v>10</v>
    </oc>
    <nc r="E58">
      <v>0</v>
    </nc>
  </rcc>
  <rcc rId="864" sId="2" numFmtId="4">
    <oc r="E60">
      <v>10</v>
    </oc>
    <nc r="E60">
      <v>0</v>
    </nc>
  </rcc>
  <rcc rId="865" sId="2" numFmtId="4">
    <oc r="E61">
      <v>10</v>
    </oc>
    <nc r="E61">
      <v>0</v>
    </nc>
  </rcc>
  <rcc rId="866" sId="2" numFmtId="4">
    <oc r="E62">
      <v>10</v>
    </oc>
    <nc r="E62">
      <v>0</v>
    </nc>
  </rcc>
  <rcc rId="867" sId="2" numFmtId="4">
    <oc r="E63">
      <v>10</v>
    </oc>
    <nc r="E63">
      <v>0</v>
    </nc>
  </rcc>
  <rcc rId="868" sId="2" numFmtId="4">
    <oc r="E64">
      <v>10</v>
    </oc>
    <nc r="E64">
      <v>0</v>
    </nc>
  </rcc>
  <rcc rId="869" sId="2" numFmtId="4">
    <oc r="E65">
      <v>10</v>
    </oc>
    <nc r="E65">
      <v>0</v>
    </nc>
  </rcc>
  <rcc rId="870" sId="2" numFmtId="4">
    <oc r="E66">
      <v>10</v>
    </oc>
    <nc r="E66">
      <v>0</v>
    </nc>
  </rcc>
  <rcc rId="871" sId="2" numFmtId="4">
    <oc r="E67">
      <v>10</v>
    </oc>
    <nc r="E67">
      <v>0</v>
    </nc>
  </rcc>
  <rcc rId="872" sId="2" numFmtId="4">
    <oc r="E68">
      <v>10</v>
    </oc>
    <nc r="E68">
      <v>0</v>
    </nc>
  </rcc>
  <rcc rId="873" sId="2" numFmtId="4">
    <oc r="E69">
      <v>50</v>
    </oc>
    <nc r="E69">
      <v>0</v>
    </nc>
  </rcc>
  <rcc rId="874" sId="2" numFmtId="4">
    <oc r="E70">
      <v>10</v>
    </oc>
    <nc r="E70">
      <v>0</v>
    </nc>
  </rcc>
  <rcc rId="875" sId="2" numFmtId="4">
    <oc r="E71">
      <v>10</v>
    </oc>
    <nc r="E71">
      <v>0</v>
    </nc>
  </rcc>
  <rcc rId="876" sId="2" numFmtId="4">
    <oc r="E72">
      <v>10</v>
    </oc>
    <nc r="E72">
      <v>0</v>
    </nc>
  </rcc>
  <rcc rId="877" sId="2" numFmtId="4">
    <oc r="E73">
      <v>10</v>
    </oc>
    <nc r="E73">
      <v>0</v>
    </nc>
  </rcc>
  <rcc rId="878" sId="2" numFmtId="4">
    <oc r="E74">
      <v>10</v>
    </oc>
    <nc r="E74">
      <v>0</v>
    </nc>
  </rcc>
  <rcc rId="879" sId="2" numFmtId="4">
    <oc r="E75">
      <v>10</v>
    </oc>
    <nc r="E75">
      <v>0</v>
    </nc>
  </rcc>
  <rcc rId="880" sId="2" numFmtId="4">
    <oc r="E76">
      <v>10</v>
    </oc>
    <nc r="E76">
      <v>0</v>
    </nc>
  </rcc>
  <rcc rId="881" sId="2" numFmtId="4">
    <oc r="E77">
      <v>10</v>
    </oc>
    <nc r="E77">
      <v>0</v>
    </nc>
  </rcc>
  <rcc rId="882" sId="2" numFmtId="4">
    <oc r="E78">
      <v>10</v>
    </oc>
    <nc r="E78">
      <v>0</v>
    </nc>
  </rcc>
  <rcc rId="883" sId="2" numFmtId="4">
    <oc r="E79">
      <v>10</v>
    </oc>
    <nc r="E79">
      <v>0</v>
    </nc>
  </rcc>
  <rcc rId="884" sId="2" numFmtId="4">
    <oc r="E80">
      <v>20</v>
    </oc>
    <nc r="E80">
      <v>0</v>
    </nc>
  </rcc>
  <rcc rId="885" sId="2" numFmtId="4">
    <oc r="E81">
      <v>1</v>
    </oc>
    <nc r="E81">
      <v>0</v>
    </nc>
  </rcc>
  <rcc rId="886" sId="2" numFmtId="4">
    <oc r="E82">
      <v>1</v>
    </oc>
    <nc r="E82">
      <v>0</v>
    </nc>
  </rcc>
  <rcc rId="887" sId="2" numFmtId="4">
    <oc r="E83">
      <v>3</v>
    </oc>
    <nc r="E83">
      <v>0</v>
    </nc>
  </rcc>
  <rcc rId="888" sId="2" numFmtId="4">
    <oc r="E84">
      <v>10</v>
    </oc>
    <nc r="E84">
      <v>0</v>
    </nc>
  </rcc>
  <rcc rId="889" sId="2" numFmtId="4">
    <oc r="E86">
      <v>30</v>
    </oc>
    <nc r="E86">
      <v>0</v>
    </nc>
  </rcc>
  <rcc rId="890" sId="2" numFmtId="4">
    <oc r="E87">
      <v>20</v>
    </oc>
    <nc r="E87">
      <v>0</v>
    </nc>
  </rcc>
  <rcc rId="891" sId="2" numFmtId="4">
    <oc r="E88">
      <v>10</v>
    </oc>
    <nc r="E88">
      <v>0</v>
    </nc>
  </rcc>
  <rcc rId="892" sId="2" numFmtId="4">
    <oc r="E89">
      <v>10</v>
    </oc>
    <nc r="E89">
      <v>0</v>
    </nc>
  </rcc>
  <rcc rId="893" sId="2" numFmtId="4">
    <oc r="E90">
      <v>10</v>
    </oc>
    <nc r="E90">
      <v>0</v>
    </nc>
  </rcc>
  <rcc rId="894" sId="2" numFmtId="4">
    <oc r="E91">
      <v>10</v>
    </oc>
    <nc r="E91">
      <v>0</v>
    </nc>
  </rcc>
  <rcc rId="895" sId="2" numFmtId="4">
    <oc r="E92">
      <v>10</v>
    </oc>
    <nc r="E92">
      <v>0</v>
    </nc>
  </rcc>
  <rcc rId="896" sId="2" numFmtId="4">
    <oc r="E93">
      <v>10</v>
    </oc>
    <nc r="E93">
      <v>0</v>
    </nc>
  </rcc>
  <rcc rId="897" sId="2" numFmtId="4">
    <oc r="E94">
      <v>10</v>
    </oc>
    <nc r="E94">
      <v>0</v>
    </nc>
  </rcc>
  <rcc rId="898" sId="2" numFmtId="4">
    <oc r="E95">
      <v>20</v>
    </oc>
    <nc r="E95">
      <v>0</v>
    </nc>
  </rcc>
  <rcc rId="899" sId="2" numFmtId="4">
    <oc r="E96">
      <v>10</v>
    </oc>
    <nc r="E96">
      <v>0</v>
    </nc>
  </rcc>
  <rcc rId="900" sId="2" numFmtId="4">
    <oc r="E97">
      <v>20</v>
    </oc>
    <nc r="E97">
      <v>0</v>
    </nc>
  </rcc>
  <rcc rId="901" sId="2" numFmtId="4">
    <oc r="E99">
      <v>10</v>
    </oc>
    <nc r="E99">
      <v>0</v>
    </nc>
  </rcc>
  <rcc rId="902" sId="2" numFmtId="4">
    <oc r="E100">
      <v>20</v>
    </oc>
    <nc r="E100">
      <v>0</v>
    </nc>
  </rcc>
  <rcc rId="903" sId="2" numFmtId="4">
    <oc r="E101">
      <v>20</v>
    </oc>
    <nc r="E101">
      <v>0</v>
    </nc>
  </rcc>
  <rcc rId="904" sId="2" numFmtId="4">
    <oc r="E102">
      <v>10</v>
    </oc>
    <nc r="E102">
      <v>0</v>
    </nc>
  </rcc>
  <rfmt sheetId="2" sqref="F127:F129" start="0" length="0">
    <dxf>
      <border>
        <left style="thin">
          <color indexed="64"/>
        </left>
      </border>
    </dxf>
  </rfmt>
  <rfmt sheetId="2" sqref="F127" start="0" length="0">
    <dxf>
      <border>
        <top style="thin">
          <color indexed="64"/>
        </top>
      </border>
    </dxf>
  </rfmt>
  <rfmt sheetId="2" sqref="F127:F129" start="0" length="0">
    <dxf>
      <border>
        <right style="thin">
          <color indexed="64"/>
        </right>
      </border>
    </dxf>
  </rfmt>
  <rfmt sheetId="2" sqref="F129" start="0" length="0">
    <dxf>
      <border>
        <bottom style="thin">
          <color indexed="64"/>
        </bottom>
      </border>
    </dxf>
  </rfmt>
  <rfmt sheetId="2" sqref="F127:F129">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F127:F129" start="0" length="0">
    <dxf>
      <border>
        <left style="medium">
          <color indexed="64"/>
        </left>
      </border>
    </dxf>
  </rfmt>
  <rfmt sheetId="2" sqref="F127" start="0" length="0">
    <dxf>
      <border>
        <top style="medium">
          <color indexed="64"/>
        </top>
      </border>
    </dxf>
  </rfmt>
  <rfmt sheetId="2" sqref="F127:F129" start="0" length="0">
    <dxf>
      <border>
        <right style="medium">
          <color indexed="64"/>
        </right>
      </border>
    </dxf>
  </rfmt>
  <rfmt sheetId="2" sqref="F129" start="0" length="0">
    <dxf>
      <border>
        <bottom style="medium">
          <color indexed="64"/>
        </bottom>
      </border>
    </dxf>
  </rfmt>
  <rfmt sheetId="2" sqref="F127" start="0" length="0">
    <dxf>
      <border>
        <left style="medium">
          <color indexed="64"/>
        </left>
        <right style="medium">
          <color indexed="64"/>
        </right>
        <top style="medium">
          <color indexed="64"/>
        </top>
        <bottom style="medium">
          <color indexed="64"/>
        </bottom>
      </border>
    </dxf>
  </rfmt>
  <rfmt sheetId="2" sqref="F128" start="0" length="0">
    <dxf>
      <border>
        <left style="medium">
          <color indexed="64"/>
        </left>
        <right style="medium">
          <color indexed="64"/>
        </right>
        <top style="medium">
          <color indexed="64"/>
        </top>
        <bottom style="medium">
          <color indexed="64"/>
        </bottom>
      </border>
    </dxf>
  </rfmt>
  <rfmt sheetId="2" sqref="C57" start="0" length="0">
    <dxf>
      <border>
        <left style="medium">
          <color indexed="64"/>
        </left>
      </border>
    </dxf>
  </rfmt>
  <rfmt sheetId="2" sqref="C57:E57" start="0" length="0">
    <dxf>
      <border>
        <top style="medium">
          <color indexed="64"/>
        </top>
      </border>
    </dxf>
  </rfmt>
  <rfmt sheetId="2" sqref="E57" start="0" length="0">
    <dxf>
      <border>
        <right style="medium">
          <color indexed="64"/>
        </right>
      </border>
    </dxf>
  </rfmt>
  <rfmt sheetId="2" sqref="C57:E57" start="0" length="0">
    <dxf>
      <border>
        <bottom style="medium">
          <color indexed="64"/>
        </bottom>
      </border>
    </dxf>
  </rfmt>
  <rfmt sheetId="2" sqref="C57" start="0" length="0">
    <dxf>
      <border>
        <left style="medium">
          <color indexed="64"/>
        </left>
        <right style="medium">
          <color indexed="64"/>
        </right>
        <top style="medium">
          <color indexed="64"/>
        </top>
        <bottom style="medium">
          <color indexed="64"/>
        </bottom>
      </border>
    </dxf>
  </rfmt>
  <rfmt sheetId="2" sqref="D57" start="0" length="0">
    <dxf>
      <border>
        <left style="medium">
          <color indexed="64"/>
        </left>
        <right style="medium">
          <color indexed="64"/>
        </right>
        <top style="medium">
          <color indexed="64"/>
        </top>
        <bottom style="medium">
          <color indexed="64"/>
        </bottom>
      </border>
    </dxf>
  </rfmt>
  <rfmt sheetId="2" sqref="C58" start="0" length="0">
    <dxf>
      <border>
        <left style="medium">
          <color indexed="64"/>
        </left>
        <right style="medium">
          <color indexed="64"/>
        </right>
        <top style="medium">
          <color indexed="64"/>
        </top>
        <bottom style="medium">
          <color indexed="64"/>
        </bottom>
      </border>
    </dxf>
  </rfmt>
  <rfmt sheetId="2" sqref="D58" start="0" length="0">
    <dxf>
      <border>
        <left style="medium">
          <color indexed="64"/>
        </left>
        <right style="medium">
          <color indexed="64"/>
        </right>
        <top style="medium">
          <color indexed="64"/>
        </top>
        <bottom style="medium">
          <color indexed="64"/>
        </bottom>
      </border>
    </dxf>
  </rfmt>
  <rfmt sheetId="2" sqref="E58" start="0" length="0">
    <dxf>
      <border>
        <left style="medium">
          <color indexed="64"/>
        </left>
        <right style="medium">
          <color indexed="64"/>
        </right>
        <top style="medium">
          <color indexed="64"/>
        </top>
        <bottom style="medium">
          <color indexed="64"/>
        </bottom>
      </border>
    </dxf>
  </rfmt>
  <rfmt sheetId="2" sqref="C5" start="0" length="0">
    <dxf>
      <border>
        <left style="medium">
          <color indexed="64"/>
        </left>
        <right style="medium">
          <color indexed="64"/>
        </right>
        <top style="medium">
          <color indexed="64"/>
        </top>
        <bottom style="medium">
          <color indexed="64"/>
        </bottom>
      </border>
    </dxf>
  </rfmt>
  <rfmt sheetId="2" sqref="D5" start="0" length="0">
    <dxf>
      <border>
        <left style="medium">
          <color indexed="64"/>
        </left>
        <right style="medium">
          <color indexed="64"/>
        </right>
        <top style="medium">
          <color indexed="64"/>
        </top>
        <bottom style="medium">
          <color indexed="64"/>
        </bottom>
      </border>
    </dxf>
  </rfmt>
  <rfmt sheetId="2" sqref="E5" start="0" length="0">
    <dxf>
      <border>
        <left style="medium">
          <color indexed="64"/>
        </left>
        <right style="medium">
          <color indexed="64"/>
        </right>
        <top style="medium">
          <color indexed="64"/>
        </top>
        <bottom style="medium">
          <color indexed="64"/>
        </bottom>
      </border>
    </dxf>
  </rfmt>
  <rfmt sheetId="2" sqref="F5" start="0" length="0">
    <dxf>
      <border>
        <left style="medium">
          <color indexed="64"/>
        </left>
        <right style="medium">
          <color indexed="64"/>
        </right>
        <top style="medium">
          <color indexed="64"/>
        </top>
        <bottom style="medium">
          <color indexed="64"/>
        </bottom>
      </border>
    </dxf>
  </rfmt>
  <rfmt sheetId="2" sqref="F3" start="0" length="0">
    <dxf>
      <border>
        <left style="medium">
          <color indexed="64"/>
        </left>
        <right style="medium">
          <color indexed="64"/>
        </right>
        <top style="medium">
          <color indexed="64"/>
        </top>
        <bottom style="medium">
          <color indexed="64"/>
        </bottom>
      </border>
    </dxf>
  </rfmt>
  <rfmt sheetId="2" sqref="E3" start="0" length="0">
    <dxf>
      <border>
        <left style="medium">
          <color indexed="64"/>
        </left>
        <right style="medium">
          <color indexed="64"/>
        </right>
        <top style="medium">
          <color indexed="64"/>
        </top>
        <bottom style="medium">
          <color indexed="64"/>
        </bottom>
      </border>
    </dxf>
  </rfmt>
  <rfmt sheetId="2" sqref="D3" start="0" length="0">
    <dxf>
      <border>
        <left style="medium">
          <color indexed="64"/>
        </left>
        <right style="medium">
          <color indexed="64"/>
        </right>
        <top style="medium">
          <color indexed="64"/>
        </top>
        <bottom style="medium">
          <color indexed="64"/>
        </bottom>
      </border>
    </dxf>
  </rfmt>
  <rfmt sheetId="2" sqref="C3" start="0" length="0">
    <dxf>
      <border>
        <left style="medium">
          <color indexed="64"/>
        </left>
        <right style="medium">
          <color indexed="64"/>
        </right>
        <top style="medium">
          <color indexed="64"/>
        </top>
        <bottom style="medium">
          <color indexed="64"/>
        </bottom>
      </border>
    </dxf>
  </rfmt>
  <rfmt sheetId="2" sqref="B3" start="0" length="0">
    <dxf>
      <border>
        <left style="medium">
          <color indexed="64"/>
        </left>
        <right style="medium">
          <color indexed="64"/>
        </right>
        <top style="medium">
          <color indexed="64"/>
        </top>
        <bottom style="medium">
          <color indexed="64"/>
        </bottom>
      </border>
    </dxf>
  </rfmt>
  <rfmt sheetId="2" sqref="A3" start="0" length="0">
    <dxf>
      <border>
        <left style="medium">
          <color indexed="64"/>
        </left>
        <right style="medium">
          <color indexed="64"/>
        </right>
        <top style="medium">
          <color indexed="64"/>
        </top>
        <bottom style="medium">
          <color indexed="64"/>
        </bottom>
      </border>
    </dxf>
  </rfmt>
  <rfmt sheetId="2" sqref="A3:F3" start="0" length="2147483647">
    <dxf>
      <font>
        <i/>
        <charset val="186"/>
      </font>
    </dxf>
  </rfmt>
  <rfmt sheetId="2" sqref="C34:D34">
    <dxf>
      <fill>
        <patternFill patternType="solid">
          <bgColor rgb="FFFFFF00"/>
        </patternFill>
      </fill>
    </dxf>
  </rfmt>
  <rfmt sheetId="2" sqref="D60" start="0" length="0">
    <dxf>
      <border>
        <left style="medium">
          <color indexed="64"/>
        </left>
        <right style="medium">
          <color indexed="64"/>
        </right>
        <top style="medium">
          <color indexed="64"/>
        </top>
        <bottom style="medium">
          <color indexed="64"/>
        </bottom>
      </border>
    </dxf>
  </rfmt>
  <rfmt sheetId="2" sqref="D61" start="0" length="0">
    <dxf>
      <border>
        <left style="medium">
          <color indexed="64"/>
        </left>
        <right style="medium">
          <color indexed="64"/>
        </right>
        <top style="medium">
          <color indexed="64"/>
        </top>
        <bottom style="medium">
          <color indexed="64"/>
        </bottom>
      </border>
    </dxf>
  </rfmt>
  <rfmt sheetId="2" sqref="D62" start="0" length="0">
    <dxf>
      <border>
        <left style="medium">
          <color indexed="64"/>
        </left>
        <right style="medium">
          <color indexed="64"/>
        </right>
        <top style="medium">
          <color indexed="64"/>
        </top>
        <bottom style="medium">
          <color indexed="64"/>
        </bottom>
      </border>
    </dxf>
  </rfmt>
  <rfmt sheetId="2" sqref="D63" start="0" length="0">
    <dxf>
      <border>
        <left style="medium">
          <color indexed="64"/>
        </left>
        <right style="medium">
          <color indexed="64"/>
        </right>
        <top style="medium">
          <color indexed="64"/>
        </top>
        <bottom style="medium">
          <color indexed="64"/>
        </bottom>
      </border>
    </dxf>
  </rfmt>
  <rfmt sheetId="2" sqref="D64" start="0" length="0">
    <dxf>
      <border>
        <left style="medium">
          <color indexed="64"/>
        </left>
        <right style="medium">
          <color indexed="64"/>
        </right>
        <top style="medium">
          <color indexed="64"/>
        </top>
        <bottom style="medium">
          <color indexed="64"/>
        </bottom>
      </border>
    </dxf>
  </rfmt>
  <rfmt sheetId="2" sqref="D65" start="0" length="0">
    <dxf>
      <border>
        <left style="medium">
          <color indexed="64"/>
        </left>
        <right style="medium">
          <color indexed="64"/>
        </right>
        <top style="medium">
          <color indexed="64"/>
        </top>
        <bottom style="medium">
          <color indexed="64"/>
        </bottom>
      </border>
    </dxf>
  </rfmt>
  <rfmt sheetId="2" sqref="E60" start="0" length="0">
    <dxf>
      <border>
        <left style="medium">
          <color indexed="64"/>
        </left>
        <right style="medium">
          <color indexed="64"/>
        </right>
        <top style="medium">
          <color indexed="64"/>
        </top>
        <bottom style="medium">
          <color indexed="64"/>
        </bottom>
      </border>
    </dxf>
  </rfmt>
  <rfmt sheetId="2" sqref="C60" start="0" length="0">
    <dxf>
      <border>
        <left style="medium">
          <color indexed="64"/>
        </left>
        <right style="medium">
          <color indexed="64"/>
        </right>
        <top style="medium">
          <color indexed="64"/>
        </top>
        <bottom style="medium">
          <color indexed="64"/>
        </bottom>
      </border>
    </dxf>
  </rfmt>
  <rfmt sheetId="2" sqref="C61" start="0" length="0">
    <dxf>
      <border>
        <left style="medium">
          <color indexed="64"/>
        </left>
        <right style="medium">
          <color indexed="64"/>
        </right>
        <top style="medium">
          <color indexed="64"/>
        </top>
        <bottom style="medium">
          <color indexed="64"/>
        </bottom>
      </border>
    </dxf>
  </rfmt>
  <rfmt sheetId="2" sqref="C62" start="0" length="0">
    <dxf>
      <border>
        <left style="medium">
          <color indexed="64"/>
        </left>
        <right style="medium">
          <color indexed="64"/>
        </right>
        <top style="medium">
          <color indexed="64"/>
        </top>
        <bottom style="medium">
          <color indexed="64"/>
        </bottom>
      </border>
    </dxf>
  </rfmt>
  <rfmt sheetId="2" sqref="C63" start="0" length="0">
    <dxf>
      <border>
        <left style="medium">
          <color indexed="64"/>
        </left>
        <right style="medium">
          <color indexed="64"/>
        </right>
        <top style="medium">
          <color indexed="64"/>
        </top>
        <bottom style="medium">
          <color indexed="64"/>
        </bottom>
      </border>
    </dxf>
  </rfmt>
  <rfmt sheetId="2" sqref="C64" start="0" length="0">
    <dxf>
      <border>
        <left style="medium">
          <color indexed="64"/>
        </left>
        <right style="medium">
          <color indexed="64"/>
        </right>
        <top style="medium">
          <color indexed="64"/>
        </top>
        <bottom style="medium">
          <color indexed="64"/>
        </bottom>
      </border>
    </dxf>
  </rfmt>
  <rfmt sheetId="2" sqref="C65" start="0" length="0">
    <dxf>
      <border>
        <left style="medium">
          <color indexed="64"/>
        </left>
        <right style="medium">
          <color indexed="64"/>
        </right>
        <top style="medium">
          <color indexed="64"/>
        </top>
        <bottom style="medium">
          <color indexed="64"/>
        </bottom>
      </border>
    </dxf>
  </rfmt>
  <rcc rId="905" sId="2">
    <oc r="B2" t="inlineStr">
      <is>
        <t xml:space="preserve">             Darbo aprašymas</t>
      </is>
    </oc>
    <nc r="B2" t="inlineStr">
      <is>
        <t xml:space="preserve">             Darbų ir paslaugų aprašymas</t>
      </is>
    </nc>
  </rcc>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6" sId="2">
    <nc r="C34" t="inlineStr">
      <is>
        <t>kompl.</t>
      </is>
    </nc>
  </rcc>
  <rcc rId="907" sId="2" odxf="1" dxf="1">
    <nc r="D34">
      <v>1</v>
    </nc>
    <odxf>
      <fill>
        <patternFill patternType="solid">
          <bgColor rgb="FFFFFF00"/>
        </patternFill>
      </fill>
      <border outline="0">
        <top style="medium">
          <color indexed="64"/>
        </top>
        <bottom style="medium">
          <color indexed="64"/>
        </bottom>
      </border>
    </odxf>
    <ndxf>
      <fill>
        <patternFill patternType="none">
          <bgColor indexed="65"/>
        </patternFill>
      </fill>
      <border outline="0">
        <top/>
        <bottom/>
      </border>
    </ndxf>
  </rcc>
  <rfmt sheetId="2" sqref="D34" start="0" length="0">
    <dxf>
      <border>
        <left style="medium">
          <color indexed="64"/>
        </left>
        <right style="medium">
          <color indexed="64"/>
        </right>
        <top style="medium">
          <color indexed="64"/>
        </top>
        <bottom style="medium">
          <color indexed="64"/>
        </bottom>
      </border>
    </dxf>
  </rfmt>
  <rfmt sheetId="2" sqref="C34">
    <dxf>
      <fill>
        <patternFill patternType="none">
          <bgColor auto="1"/>
        </patternFill>
      </fill>
    </dxf>
  </rfmt>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34:D34">
    <dxf>
      <fill>
        <patternFill patternType="solid">
          <bgColor rgb="FFFFFF00"/>
        </patternFill>
      </fill>
    </dxf>
  </rfmt>
  <rfmt sheetId="2" sqref="B130">
    <dxf>
      <fill>
        <patternFill patternType="solid">
          <bgColor rgb="FFFFFF00"/>
        </patternFill>
      </fill>
    </dxf>
  </rfmt>
  <rfmt sheetId="2" sqref="E2">
    <dxf>
      <fill>
        <patternFill patternType="solid">
          <bgColor rgb="FFFFFF00"/>
        </patternFill>
      </fill>
    </dxf>
  </rfmt>
  <rfmt sheetId="2" sqref="E1:E1048576">
    <dxf>
      <fill>
        <patternFill>
          <bgColor rgb="FFFFFF00"/>
        </patternFill>
      </fill>
    </dxf>
  </rfmt>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F5:F29">
    <dxf>
      <fill>
        <patternFill patternType="solid">
          <bgColor rgb="FFFFFF00"/>
        </patternFill>
      </fill>
    </dxf>
  </rfmt>
  <rfmt sheetId="2" sqref="E1:E1048576">
    <dxf>
      <fill>
        <patternFill>
          <bgColor theme="0"/>
        </patternFill>
      </fill>
    </dxf>
  </rfmt>
  <rfmt sheetId="2" sqref="E2">
    <dxf>
      <fill>
        <patternFill>
          <bgColor rgb="FFFFFF00"/>
        </patternFill>
      </fill>
    </dxf>
  </rfmt>
  <rfmt sheetId="2" sqref="F127:F129">
    <dxf>
      <fill>
        <patternFill patternType="solid">
          <bgColor rgb="FFFFFF00"/>
        </patternFill>
      </fill>
    </dxf>
  </rfmt>
  <rfmt sheetId="2" sqref="E105" start="0" length="0">
    <dxf>
      <fill>
        <patternFill patternType="none">
          <bgColor indexed="65"/>
        </patternFill>
      </fill>
      <alignment horizontal="center" vertical="top"/>
    </dxf>
  </rfmt>
  <rfmt sheetId="2" sqref="E106" start="0" length="0">
    <dxf>
      <fill>
        <patternFill patternType="none">
          <bgColor indexed="65"/>
        </patternFill>
      </fill>
      <alignment horizontal="center" vertical="top"/>
    </dxf>
  </rfmt>
  <rfmt sheetId="2" sqref="E107" start="0" length="0">
    <dxf>
      <font>
        <sz val="12"/>
        <name val="Times New Roman"/>
        <family val="1"/>
        <scheme val="none"/>
      </font>
      <fill>
        <patternFill patternType="none">
          <bgColor indexed="65"/>
        </patternFill>
      </fill>
      <alignment vertical="top" wrapText="0"/>
    </dxf>
  </rfmt>
  <rfmt sheetId="2" sqref="E108" start="0" length="0">
    <dxf>
      <fill>
        <patternFill patternType="none">
          <bgColor indexed="65"/>
        </patternFill>
      </fill>
      <alignment horizontal="center" vertical="top"/>
    </dxf>
  </rfmt>
  <rfmt sheetId="2" sqref="E109" start="0" length="0">
    <dxf>
      <fill>
        <patternFill patternType="none">
          <bgColor indexed="65"/>
        </patternFill>
      </fill>
      <alignment horizontal="center" vertical="top"/>
    </dxf>
  </rfmt>
  <rfmt sheetId="2" sqref="E110" start="0" length="0">
    <dxf>
      <fill>
        <patternFill patternType="none">
          <bgColor indexed="65"/>
        </patternFill>
      </fill>
      <alignment horizontal="center" vertical="top"/>
    </dxf>
  </rfmt>
  <rfmt sheetId="2" sqref="E111" start="0" length="0">
    <dxf>
      <fill>
        <patternFill patternType="none">
          <bgColor indexed="65"/>
        </patternFill>
      </fill>
      <alignment horizontal="center" vertical="top"/>
    </dxf>
  </rfmt>
  <rfmt sheetId="2" sqref="E112" start="0" length="0">
    <dxf>
      <fill>
        <patternFill patternType="none">
          <bgColor indexed="65"/>
        </patternFill>
      </fill>
      <alignment horizontal="center" vertical="top"/>
    </dxf>
  </rfmt>
  <rfmt sheetId="2" sqref="E103" start="0" length="0">
    <dxf>
      <font>
        <sz val="12"/>
        <name val="Times New Roman"/>
        <family val="1"/>
        <scheme val="none"/>
      </font>
      <fill>
        <patternFill patternType="none">
          <bgColor indexed="65"/>
        </patternFill>
      </fill>
      <alignment vertical="top" wrapText="0"/>
      <border outline="0">
        <top/>
      </border>
    </dxf>
  </rfmt>
  <rfmt sheetId="2" sqref="E104" start="0" length="0">
    <dxf>
      <fill>
        <patternFill patternType="none">
          <bgColor indexed="65"/>
        </patternFill>
      </fill>
      <alignment horizontal="center" vertical="top"/>
    </dxf>
  </rfmt>
  <rfmt sheetId="2" sqref="E115" start="0" length="0">
    <dxf>
      <fill>
        <patternFill patternType="none">
          <bgColor indexed="65"/>
        </patternFill>
      </fill>
    </dxf>
  </rfmt>
  <rfmt sheetId="2" sqref="E116" start="0" length="0">
    <dxf>
      <fill>
        <patternFill patternType="none">
          <bgColor indexed="65"/>
        </patternFill>
      </fill>
    </dxf>
  </rfmt>
  <rfmt sheetId="2" sqref="E117" start="0" length="0">
    <dxf>
      <fill>
        <patternFill patternType="none">
          <bgColor indexed="65"/>
        </patternFill>
      </fill>
    </dxf>
  </rfmt>
  <rfmt sheetId="2" sqref="E118" start="0" length="0">
    <dxf>
      <fill>
        <patternFill patternType="none">
          <bgColor indexed="65"/>
        </patternFill>
      </fill>
    </dxf>
  </rfmt>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33CB3D0-5B85-4ECA-B062-26A0D4ED3A18}" action="delete"/>
  <rcv guid="{933CB3D0-5B85-4ECA-B062-26A0D4ED3A18}"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8" sId="2">
    <oc r="B1" t="inlineStr">
      <is>
        <t>LOCMANŲ KATERIO „SMILTĖ“ 2026 M. REMONTO BE VARIKLIO KEITIMO DARBŲ ŽINIARAŠTIS</t>
      </is>
    </oc>
    <nc r="B1" t="inlineStr">
      <is>
        <t>LOCMANŲ KATERIO „SMILTĖ“ 2026 M. REMONTO BE VARIKLIO KEITIMO DARBŲ KIEKIŲ ŽINIARAŠTIS</t>
      </is>
    </nc>
  </rcc>
  <rfmt sheetId="2" sqref="B51" start="0" length="0">
    <dxf>
      <border>
        <left style="thin">
          <color indexed="64"/>
        </left>
        <right style="thin">
          <color indexed="64"/>
        </right>
        <top style="thin">
          <color indexed="64"/>
        </top>
        <bottom style="thin">
          <color indexed="64"/>
        </bottom>
      </border>
    </dxf>
  </rfmt>
  <rfmt sheetId="2" sqref="B51" start="0" length="0">
    <dxf>
      <border>
        <left style="medium">
          <color indexed="64"/>
        </left>
        <right style="medium">
          <color indexed="64"/>
        </right>
        <top style="medium">
          <color indexed="64"/>
        </top>
        <bottom style="medium">
          <color indexed="64"/>
        </bottom>
      </border>
    </dxf>
  </rfmt>
  <rfmt sheetId="2" sqref="A98:A102" start="0" length="0">
    <dxf>
      <border>
        <left/>
      </border>
    </dxf>
  </rfmt>
  <rfmt sheetId="2" sqref="A98" start="0" length="0">
    <dxf>
      <border>
        <top/>
      </border>
    </dxf>
  </rfmt>
  <rfmt sheetId="2" sqref="A98:A102" start="0" length="0">
    <dxf>
      <border>
        <right/>
      </border>
    </dxf>
  </rfmt>
  <rfmt sheetId="2" sqref="A102" start="0" length="0">
    <dxf>
      <border>
        <bottom/>
      </border>
    </dxf>
  </rfmt>
  <rfmt sheetId="2" sqref="A98:A102" start="0" length="0">
    <dxf>
      <border>
        <left style="medium">
          <color indexed="64"/>
        </left>
      </border>
    </dxf>
  </rfmt>
  <rfmt sheetId="2" sqref="A98" start="0" length="0">
    <dxf>
      <border>
        <top style="medium">
          <color indexed="64"/>
        </top>
      </border>
    </dxf>
  </rfmt>
  <rfmt sheetId="2" sqref="A98:A102" start="0" length="0">
    <dxf>
      <border>
        <right style="medium">
          <color indexed="64"/>
        </right>
      </border>
    </dxf>
  </rfmt>
  <rfmt sheetId="2" sqref="A102" start="0" length="0">
    <dxf>
      <border>
        <bottom style="medium">
          <color indexed="64"/>
        </bottom>
      </border>
    </dxf>
  </rfmt>
  <rfmt sheetId="2" sqref="E102" start="0" length="0">
    <dxf>
      <border>
        <left/>
        <right/>
        <top/>
        <bottom/>
      </border>
    </dxf>
  </rfmt>
  <rfmt sheetId="2" sqref="E102" start="0" length="0">
    <dxf>
      <border>
        <left style="thin">
          <color indexed="64"/>
        </left>
        <right style="thin">
          <color indexed="64"/>
        </right>
        <top style="thin">
          <color indexed="64"/>
        </top>
        <bottom style="thin">
          <color indexed="64"/>
        </bottom>
      </border>
    </dxf>
  </rfmt>
  <rfmt sheetId="2" sqref="E102" start="0" length="0">
    <dxf>
      <border>
        <left style="medium">
          <color indexed="64"/>
        </left>
        <right style="medium">
          <color indexed="64"/>
        </right>
        <top style="medium">
          <color indexed="64"/>
        </top>
        <bottom style="medium">
          <color indexed="64"/>
        </bottom>
      </border>
    </dxf>
  </rfmt>
  <rcv guid="{933CB3D0-5B85-4ECA-B062-26A0D4ED3A18}" action="delete"/>
  <rcv guid="{933CB3D0-5B85-4ECA-B062-26A0D4ED3A18}" action="add"/>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9" sId="2">
    <oc r="G109">
      <f>ROUND(D5*E5,2)</f>
    </oc>
    <nc r="G109"/>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10" sId="2">
    <oc r="B130" t="inlineStr">
      <is>
        <t xml:space="preserve">Bendra pirkimo objekto dalies pasiūlymo kaina Eur be PVM yra palyginamoji pasiūlymo kaina. Kainos nurodomos 2 (-jų) skaičių po kablelio tikslumu. Nurodyti kiekiai yra preliminarūs. Perkantysis subjektas pirkimo objektą įsigys pagal poreikį, neviršijant maksimalios sutarties vertės be PVM. </t>
      </is>
    </oc>
    <nc r="B130" t="inlineStr">
      <is>
        <t xml:space="preserve">Bendra pirkimo objekto dalies pasiūlymo kaina Eur be PVM yra palyginamoji pasiūlymo kaina. Kainos nurodomos 2 (-jų) skaičių po kablelio tikslumu. Nurodyti kiekiai yra preliminarūs. Perkantysis subjektas pirkimo objektą įsigys pagal poreikį, neviršijant maksimalios sutarties kainos/vertės be PVM. </t>
      </is>
    </nc>
  </rcc>
  <rcv guid="{933CB3D0-5B85-4ECA-B062-26A0D4ED3A18}" action="delete"/>
  <rcv guid="{933CB3D0-5B85-4ECA-B062-26A0D4ED3A18}" action="add"/>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33CB3D0-5B85-4ECA-B062-26A0D4ED3A18}" action="delete"/>
  <rcv guid="{933CB3D0-5B85-4ECA-B062-26A0D4ED3A18}" action="add"/>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33CB3D0-5B85-4ECA-B062-26A0D4ED3A18}" action="delete"/>
  <rcv guid="{933CB3D0-5B85-4ECA-B062-26A0D4ED3A18}" action="add"/>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33CB3D0-5B85-4ECA-B062-26A0D4ED3A18}" action="delete"/>
  <rcv guid="{933CB3D0-5B85-4ECA-B062-26A0D4ED3A18}" action="add"/>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12:F130">
    <dxf>
      <fill>
        <patternFill>
          <bgColor theme="0"/>
        </patternFill>
      </fill>
    </dxf>
  </rfmt>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F1048576">
    <dxf>
      <fill>
        <patternFill>
          <bgColor theme="0"/>
        </patternFill>
      </fill>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7">
  <userInfo guid="{FCBB2816-188A-4985-A7AC-317A708F2265}" name="Darius Korzonas" id="-1250404409" dateTime="2026-02-05T11:31:40"/>
  <userInfo guid="{3EBCFE6D-14DF-4140-BFA7-A5F9442E4107}" name="Vitalija Bičkauskienė" id="-1707935730" dateTime="2026-06-17T14:10:05"/>
  <userInfo guid="{88E59E77-C607-4DAF-A64B-E0F4BDF79DF7}" name="Vitalija Bičkauskienė" id="-1707954791" dateTime="2026-06-17T14:22:29"/>
  <userInfo guid="{F9E4D3C9-3293-46ED-880A-D67A1A5C0B1F}" name="Vitalija Bičkauskienė" id="-1707990553" dateTime="2026-06-19T09:19:24"/>
  <userInfo guid="{894FFE5D-CE17-430C-BD11-B19B90C2CFEF}" name="Vitalija Bičkauskienė" id="-1707971172" dateTime="2026-06-19T12:54:17"/>
  <userInfo guid="{BF054B3D-45B0-40A2-8FB3-3133AD5E5B7E}" name="Vitalija Bičkauskienė" id="-1707955048" dateTime="2026-06-19T12:58:35"/>
  <userInfo guid="{C52094D0-3E08-4D0C-AA49-4EE4C265A028}" name="Vitalija Bičkauskienė" id="-1707947987" dateTime="2026-06-21T21:30:52"/>
  <userInfo guid="{B8D00E41-1D6D-4062-A0DA-4E4573CC7563}" name="Vitalija Bičkauskienė" id="-1707956568" dateTime="2026-06-22T08:15:26"/>
  <userInfo guid="{B8D00E41-1D6D-4062-A0DA-4E4573CC7563}" name="Vitalija Bičkauskienė" id="-1707935129" dateTime="2026-06-22T09:13:35"/>
  <userInfo guid="{45F0FC66-5514-4CB3-8C69-24F61D2206E9}" name="Vitalija Bičkauskienė" id="-1707972800" dateTime="2026-06-22T09:38:29"/>
  <userInfo guid="{D43C2EA7-16F9-4B5B-A8FA-DC751055F845}" name="Vitalija Bičkauskienė" id="-1707978485" dateTime="2026-06-23T09:12:34"/>
  <userInfo guid="{991338B0-8B5F-482F-8CAF-B4683634EFD1}" name="Vitalija Bičkauskienė" id="-1707991730" dateTime="2026-06-30T08:19:53"/>
  <userInfo guid="{07A6234C-6AA4-4B34-977C-3A15A6C40EC6}" name="Vitalija Bičkauskienė" id="-1707962501" dateTime="2026-07-09T10:37:24"/>
  <userInfo guid="{17E49CAB-4C0B-445B-9D82-64EC90D99A2C}" name="Vitalija Bičkauskienė" id="-1707937141" dateTime="2026-07-09T10:44:10"/>
  <userInfo guid="{983A8F84-0063-4BCA-8F80-96F4F142D601}" name="Vitalija Bičkauskienė" id="-1707998329" dateTime="2026-07-13T10:00:03"/>
  <userInfo guid="{C40A7633-A2C6-47A1-809E-B5B82F2342D2}" name="Vitalija Bičkauskienė" id="-1707985257" dateTime="2026-08-07T07:14:12"/>
  <userInfo guid="{ED37EC74-FCDD-4CCD-8C63-4D2AB98A030B}" name="Vitalija Bičkauskienė" id="-1707972245" dateTime="2026-08-07T09:54:57"/>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opLeftCell="A4" workbookViewId="0">
      <selection activeCell="G38" sqref="G38"/>
    </sheetView>
  </sheetViews>
  <sheetFormatPr defaultRowHeight="14.4" x14ac:dyDescent="0.3"/>
  <cols>
    <col min="2" max="2" width="18.6640625" customWidth="1"/>
  </cols>
  <sheetData>
    <row r="1" spans="1:8" ht="15.6" x14ac:dyDescent="0.3">
      <c r="C1" s="21" t="s">
        <v>119</v>
      </c>
      <c r="D1" s="21"/>
      <c r="E1" s="21"/>
      <c r="F1" s="21"/>
      <c r="G1" s="21"/>
      <c r="H1" s="21"/>
    </row>
    <row r="2" spans="1:8" ht="15.6" x14ac:dyDescent="0.3">
      <c r="C2" s="21" t="s">
        <v>118</v>
      </c>
      <c r="D2" s="21"/>
      <c r="E2" s="21"/>
      <c r="F2" s="21"/>
      <c r="G2" s="21"/>
      <c r="H2" s="21"/>
    </row>
    <row r="8" spans="1:8" ht="15.6" x14ac:dyDescent="0.3">
      <c r="B8" s="62" t="s">
        <v>117</v>
      </c>
      <c r="C8" s="62"/>
      <c r="D8" s="62"/>
      <c r="E8" s="62"/>
      <c r="F8" s="62"/>
      <c r="G8" s="62"/>
      <c r="H8" s="62"/>
    </row>
    <row r="11" spans="1:8" ht="15.6" x14ac:dyDescent="0.3">
      <c r="A11" s="65" t="s">
        <v>97</v>
      </c>
      <c r="B11" s="65"/>
      <c r="C11" s="65"/>
      <c r="D11" s="65"/>
      <c r="E11" s="65"/>
      <c r="F11" s="65"/>
    </row>
    <row r="12" spans="1:8" ht="15.6" x14ac:dyDescent="0.3">
      <c r="A12" s="18"/>
    </row>
    <row r="13" spans="1:8" ht="15.6" x14ac:dyDescent="0.3">
      <c r="A13" s="18" t="s">
        <v>98</v>
      </c>
      <c r="C13" s="64" t="s">
        <v>109</v>
      </c>
      <c r="D13" s="64"/>
    </row>
    <row r="14" spans="1:8" ht="15.6" x14ac:dyDescent="0.3">
      <c r="A14" s="18"/>
    </row>
    <row r="15" spans="1:8" ht="15.6" x14ac:dyDescent="0.3">
      <c r="A15" s="18" t="s">
        <v>99</v>
      </c>
      <c r="C15" s="64" t="s">
        <v>110</v>
      </c>
      <c r="D15" s="64"/>
    </row>
    <row r="16" spans="1:8" ht="15.6" x14ac:dyDescent="0.3">
      <c r="A16" s="18"/>
    </row>
    <row r="17" spans="1:6" ht="15.6" x14ac:dyDescent="0.3">
      <c r="A17" s="18" t="s">
        <v>100</v>
      </c>
      <c r="C17" s="64" t="s">
        <v>111</v>
      </c>
      <c r="D17" s="64"/>
    </row>
    <row r="18" spans="1:6" ht="15.6" x14ac:dyDescent="0.3">
      <c r="A18" s="18"/>
    </row>
    <row r="19" spans="1:6" ht="15.6" x14ac:dyDescent="0.3">
      <c r="A19" s="64" t="s">
        <v>120</v>
      </c>
      <c r="B19" s="64"/>
      <c r="C19" s="64" t="s">
        <v>121</v>
      </c>
      <c r="D19" s="64"/>
    </row>
    <row r="20" spans="1:6" ht="15.6" x14ac:dyDescent="0.3">
      <c r="A20" s="18"/>
    </row>
    <row r="21" spans="1:6" ht="15.6" x14ac:dyDescent="0.3">
      <c r="A21" s="18" t="s">
        <v>101</v>
      </c>
      <c r="C21" s="64" t="s">
        <v>114</v>
      </c>
      <c r="D21" s="64"/>
      <c r="E21" s="64"/>
    </row>
    <row r="22" spans="1:6" ht="15.6" x14ac:dyDescent="0.3">
      <c r="A22" s="18"/>
    </row>
    <row r="23" spans="1:6" ht="15.6" x14ac:dyDescent="0.3">
      <c r="A23" s="1" t="s">
        <v>102</v>
      </c>
      <c r="C23" s="63"/>
      <c r="D23" s="63"/>
      <c r="E23" s="63"/>
      <c r="F23" s="63"/>
    </row>
    <row r="24" spans="1:6" ht="15.6" x14ac:dyDescent="0.3">
      <c r="A24" s="18"/>
    </row>
    <row r="25" spans="1:6" ht="15.6" x14ac:dyDescent="0.3">
      <c r="A25" s="63" t="s">
        <v>103</v>
      </c>
      <c r="B25" s="63"/>
      <c r="C25" s="63" t="s">
        <v>112</v>
      </c>
      <c r="D25" s="63"/>
      <c r="E25" s="1"/>
      <c r="F25" s="1"/>
    </row>
    <row r="27" spans="1:6" ht="15.6" x14ac:dyDescent="0.3">
      <c r="A27" s="64" t="s">
        <v>107</v>
      </c>
      <c r="B27" s="64"/>
      <c r="C27" s="63" t="s">
        <v>108</v>
      </c>
      <c r="D27" s="63"/>
      <c r="E27" s="63"/>
    </row>
    <row r="28" spans="1:6" ht="15.6" x14ac:dyDescent="0.3">
      <c r="A28" s="18"/>
    </row>
    <row r="29" spans="1:6" ht="15.6" x14ac:dyDescent="0.3">
      <c r="A29" s="1" t="s">
        <v>104</v>
      </c>
      <c r="C29" s="63" t="s">
        <v>113</v>
      </c>
      <c r="D29" s="63"/>
      <c r="E29" s="63"/>
      <c r="F29" s="63"/>
    </row>
    <row r="30" spans="1:6" ht="15.6" x14ac:dyDescent="0.3">
      <c r="A30" s="18"/>
    </row>
    <row r="31" spans="1:6" ht="15.6" x14ac:dyDescent="0.3">
      <c r="A31" s="18"/>
    </row>
    <row r="32" spans="1:6" ht="15.6" x14ac:dyDescent="0.3">
      <c r="A32" s="1" t="s">
        <v>105</v>
      </c>
      <c r="C32" s="63" t="s">
        <v>115</v>
      </c>
      <c r="D32" s="63"/>
      <c r="E32" s="63"/>
      <c r="F32" s="63"/>
    </row>
    <row r="33" spans="1:6" ht="15.6" x14ac:dyDescent="0.3">
      <c r="A33" s="18"/>
    </row>
    <row r="34" spans="1:6" ht="15.6" x14ac:dyDescent="0.3">
      <c r="A34" s="18"/>
    </row>
    <row r="35" spans="1:6" ht="15.6" x14ac:dyDescent="0.3">
      <c r="A35" s="1" t="s">
        <v>106</v>
      </c>
      <c r="C35" s="63" t="s">
        <v>116</v>
      </c>
      <c r="D35" s="63"/>
      <c r="E35" s="63"/>
      <c r="F35" s="63"/>
    </row>
    <row r="36" spans="1:6" ht="15.6" x14ac:dyDescent="0.3">
      <c r="A36" s="18"/>
    </row>
  </sheetData>
  <customSheetViews>
    <customSheetView guid="{2A8FAC62-C079-45F0-A40D-75055D35E794}" topLeftCell="A4">
      <selection activeCell="C23" sqref="C23:F23"/>
      <pageMargins left="0.7" right="0.7" top="0.75" bottom="0.75" header="0.3" footer="0.3"/>
      <pageSetup paperSize="9" orientation="portrait" r:id="rId1"/>
    </customSheetView>
    <customSheetView guid="{21690BD1-5589-44CF-8B7F-6818105DD645}" topLeftCell="A4">
      <selection activeCell="C23" sqref="C23:F23"/>
      <pageMargins left="0.7" right="0.7" top="0.75" bottom="0.75" header="0.3" footer="0.3"/>
      <pageSetup paperSize="9" orientation="portrait" r:id="rId2"/>
    </customSheetView>
    <customSheetView guid="{933CB3D0-5B85-4ECA-B062-26A0D4ED3A18}" topLeftCell="A4">
      <selection activeCell="G38" sqref="G38"/>
      <pageMargins left="0.7" right="0.7" top="0.75" bottom="0.75" header="0.3" footer="0.3"/>
      <pageSetup paperSize="9" orientation="portrait" r:id="rId3"/>
    </customSheetView>
  </customSheetViews>
  <mergeCells count="16">
    <mergeCell ref="B8:H8"/>
    <mergeCell ref="C32:F32"/>
    <mergeCell ref="C29:F29"/>
    <mergeCell ref="C35:F35"/>
    <mergeCell ref="C21:E21"/>
    <mergeCell ref="A11:F11"/>
    <mergeCell ref="A25:B25"/>
    <mergeCell ref="A27:B27"/>
    <mergeCell ref="C27:E27"/>
    <mergeCell ref="C13:D13"/>
    <mergeCell ref="C15:D15"/>
    <mergeCell ref="C17:D17"/>
    <mergeCell ref="C19:D19"/>
    <mergeCell ref="C25:D25"/>
    <mergeCell ref="C23:F23"/>
    <mergeCell ref="A19:B19"/>
  </mergeCell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41"/>
  <sheetViews>
    <sheetView tabSelected="1" zoomScale="130" zoomScaleNormal="130" workbookViewId="0">
      <selection activeCell="G10" sqref="G10"/>
    </sheetView>
  </sheetViews>
  <sheetFormatPr defaultRowHeight="14.4" x14ac:dyDescent="0.3"/>
  <cols>
    <col min="1" max="1" width="9.109375" style="14"/>
    <col min="2" max="2" width="88.5546875" style="52" customWidth="1"/>
    <col min="3" max="4" width="9.109375" style="158"/>
    <col min="5" max="5" width="9.33203125" style="52" customWidth="1"/>
    <col min="6" max="6" width="22.5546875" style="52" customWidth="1"/>
    <col min="7" max="7" width="81.6640625" customWidth="1"/>
  </cols>
  <sheetData>
    <row r="1" spans="1:7" s="1" customFormat="1" ht="16.2" thickBot="1" x14ac:dyDescent="0.35">
      <c r="A1" s="7"/>
      <c r="B1" s="84" t="s">
        <v>173</v>
      </c>
      <c r="C1" s="85"/>
      <c r="D1" s="85"/>
      <c r="E1" s="37"/>
      <c r="F1" s="37"/>
    </row>
    <row r="2" spans="1:7" s="1" customFormat="1" ht="78.599999999999994" thickBot="1" x14ac:dyDescent="0.35">
      <c r="A2" s="17" t="s">
        <v>6</v>
      </c>
      <c r="B2" s="86" t="s">
        <v>172</v>
      </c>
      <c r="C2" s="87" t="s">
        <v>7</v>
      </c>
      <c r="D2" s="87" t="s">
        <v>1</v>
      </c>
      <c r="E2" s="86" t="s">
        <v>171</v>
      </c>
      <c r="F2" s="86" t="s">
        <v>47</v>
      </c>
    </row>
    <row r="3" spans="1:7" s="1" customFormat="1" ht="16.2" thickBot="1" x14ac:dyDescent="0.35">
      <c r="A3" s="36">
        <v>1</v>
      </c>
      <c r="B3" s="38">
        <v>2</v>
      </c>
      <c r="C3" s="38">
        <v>3</v>
      </c>
      <c r="D3" s="38">
        <v>4</v>
      </c>
      <c r="E3" s="38">
        <v>5</v>
      </c>
      <c r="F3" s="38">
        <v>6</v>
      </c>
    </row>
    <row r="4" spans="1:7" ht="16.2" thickBot="1" x14ac:dyDescent="0.35">
      <c r="A4" s="59" t="s">
        <v>0</v>
      </c>
      <c r="B4" s="59"/>
      <c r="C4" s="60"/>
      <c r="D4" s="60"/>
      <c r="E4" s="60"/>
      <c r="F4" s="60"/>
    </row>
    <row r="5" spans="1:7" ht="56.25" customHeight="1" thickBot="1" x14ac:dyDescent="0.35">
      <c r="A5" s="13">
        <v>1</v>
      </c>
      <c r="B5" s="88" t="s">
        <v>160</v>
      </c>
      <c r="C5" s="89" t="s">
        <v>5</v>
      </c>
      <c r="D5" s="89">
        <v>1</v>
      </c>
      <c r="E5" s="39">
        <v>0</v>
      </c>
      <c r="F5" s="39">
        <f>ROUND(D5*E5,2)</f>
        <v>0</v>
      </c>
      <c r="G5" s="22"/>
    </row>
    <row r="6" spans="1:7" ht="20.100000000000001" customHeight="1" thickBot="1" x14ac:dyDescent="0.35">
      <c r="A6" s="12">
        <v>2</v>
      </c>
      <c r="B6" s="90" t="s">
        <v>11</v>
      </c>
      <c r="C6" s="86" t="s">
        <v>3</v>
      </c>
      <c r="D6" s="89">
        <v>1000</v>
      </c>
      <c r="E6" s="40">
        <v>0</v>
      </c>
      <c r="F6" s="39">
        <f t="shared" ref="F6:F9" si="0">ROUND(D6*E6,2)</f>
        <v>0</v>
      </c>
    </row>
    <row r="7" spans="1:7" ht="20.100000000000001" customHeight="1" thickBot="1" x14ac:dyDescent="0.35">
      <c r="A7" s="56">
        <v>3</v>
      </c>
      <c r="B7" s="27" t="s">
        <v>4</v>
      </c>
      <c r="C7" s="89"/>
      <c r="D7" s="91"/>
      <c r="E7" s="39"/>
      <c r="F7" s="39"/>
    </row>
    <row r="8" spans="1:7" ht="20.100000000000001" customHeight="1" thickBot="1" x14ac:dyDescent="0.35">
      <c r="A8" s="57"/>
      <c r="B8" s="27" t="s">
        <v>13</v>
      </c>
      <c r="C8" s="92" t="s">
        <v>2</v>
      </c>
      <c r="D8" s="89">
        <v>1</v>
      </c>
      <c r="E8" s="40">
        <v>0</v>
      </c>
      <c r="F8" s="39">
        <f t="shared" si="0"/>
        <v>0</v>
      </c>
    </row>
    <row r="9" spans="1:7" ht="20.25" customHeight="1" thickBot="1" x14ac:dyDescent="0.35">
      <c r="A9" s="58"/>
      <c r="B9" s="27" t="s">
        <v>12</v>
      </c>
      <c r="C9" s="89" t="s">
        <v>2</v>
      </c>
      <c r="D9" s="93">
        <v>2</v>
      </c>
      <c r="E9" s="40">
        <v>0</v>
      </c>
      <c r="F9" s="39">
        <f t="shared" si="0"/>
        <v>0</v>
      </c>
    </row>
    <row r="10" spans="1:7" ht="20.25" customHeight="1" thickBot="1" x14ac:dyDescent="0.35">
      <c r="A10" s="30"/>
      <c r="B10" s="41" t="s">
        <v>131</v>
      </c>
      <c r="C10" s="41"/>
      <c r="D10" s="41"/>
      <c r="E10" s="41"/>
      <c r="F10" s="39"/>
      <c r="G10" s="31"/>
    </row>
    <row r="11" spans="1:7" ht="20.100000000000001" customHeight="1" thickBot="1" x14ac:dyDescent="0.35">
      <c r="A11" s="33"/>
      <c r="B11" s="44" t="s">
        <v>133</v>
      </c>
      <c r="C11" s="41"/>
      <c r="D11" s="41"/>
      <c r="E11" s="41"/>
      <c r="F11" s="39"/>
      <c r="G11" s="32"/>
    </row>
    <row r="12" spans="1:7" ht="48" customHeight="1" thickBot="1" x14ac:dyDescent="0.35">
      <c r="A12" s="9">
        <v>4</v>
      </c>
      <c r="B12" s="27" t="s">
        <v>123</v>
      </c>
      <c r="C12" s="89" t="s">
        <v>5</v>
      </c>
      <c r="D12" s="89">
        <v>1</v>
      </c>
      <c r="E12" s="39">
        <v>0</v>
      </c>
      <c r="F12" s="39">
        <f>ROUND(D12*E12,2)</f>
        <v>0</v>
      </c>
      <c r="G12" s="34"/>
    </row>
    <row r="13" spans="1:7" ht="31.5" customHeight="1" thickBot="1" x14ac:dyDescent="0.35">
      <c r="A13" s="8">
        <v>5</v>
      </c>
      <c r="B13" s="94" t="s">
        <v>61</v>
      </c>
      <c r="C13" s="89" t="s">
        <v>5</v>
      </c>
      <c r="D13" s="93">
        <v>1</v>
      </c>
      <c r="E13" s="39">
        <v>0</v>
      </c>
      <c r="F13" s="39">
        <f t="shared" ref="F13:F37" si="1">ROUND(D13*E13,2)</f>
        <v>0</v>
      </c>
    </row>
    <row r="14" spans="1:7" ht="48" customHeight="1" thickBot="1" x14ac:dyDescent="0.35">
      <c r="A14" s="8">
        <v>6</v>
      </c>
      <c r="B14" s="95" t="s">
        <v>62</v>
      </c>
      <c r="C14" s="93" t="s">
        <v>5</v>
      </c>
      <c r="D14" s="93">
        <v>1</v>
      </c>
      <c r="E14" s="39">
        <v>0</v>
      </c>
      <c r="F14" s="39">
        <f t="shared" si="1"/>
        <v>0</v>
      </c>
    </row>
    <row r="15" spans="1:7" ht="63.75" customHeight="1" thickBot="1" x14ac:dyDescent="0.35">
      <c r="A15" s="8">
        <v>7</v>
      </c>
      <c r="B15" s="27" t="s">
        <v>124</v>
      </c>
      <c r="C15" s="93" t="s">
        <v>5</v>
      </c>
      <c r="D15" s="93">
        <v>1</v>
      </c>
      <c r="E15" s="39">
        <v>0</v>
      </c>
      <c r="F15" s="39">
        <f t="shared" si="1"/>
        <v>0</v>
      </c>
    </row>
    <row r="16" spans="1:7" ht="30.75" customHeight="1" thickBot="1" x14ac:dyDescent="0.35">
      <c r="A16" s="9">
        <v>8</v>
      </c>
      <c r="B16" s="96" t="s">
        <v>63</v>
      </c>
      <c r="C16" s="93" t="s">
        <v>5</v>
      </c>
      <c r="D16" s="93">
        <v>1</v>
      </c>
      <c r="E16" s="39">
        <v>0</v>
      </c>
      <c r="F16" s="39">
        <f t="shared" si="1"/>
        <v>0</v>
      </c>
    </row>
    <row r="17" spans="1:6" ht="25.5" customHeight="1" thickBot="1" x14ac:dyDescent="0.35">
      <c r="A17" s="9">
        <v>9</v>
      </c>
      <c r="B17" s="27" t="s">
        <v>39</v>
      </c>
      <c r="C17" s="93" t="s">
        <v>2</v>
      </c>
      <c r="D17" s="93">
        <v>1</v>
      </c>
      <c r="E17" s="39">
        <v>0</v>
      </c>
      <c r="F17" s="39">
        <f t="shared" si="1"/>
        <v>0</v>
      </c>
    </row>
    <row r="18" spans="1:6" ht="31.8" thickBot="1" x14ac:dyDescent="0.35">
      <c r="A18" s="9">
        <v>10</v>
      </c>
      <c r="B18" s="97" t="s">
        <v>154</v>
      </c>
      <c r="C18" s="93" t="s">
        <v>2</v>
      </c>
      <c r="D18" s="93">
        <v>2</v>
      </c>
      <c r="E18" s="39">
        <v>0</v>
      </c>
      <c r="F18" s="39">
        <f t="shared" si="1"/>
        <v>0</v>
      </c>
    </row>
    <row r="19" spans="1:6" ht="18.75" customHeight="1" thickBot="1" x14ac:dyDescent="0.35">
      <c r="A19" s="9">
        <v>11</v>
      </c>
      <c r="B19" s="96" t="s">
        <v>18</v>
      </c>
      <c r="C19" s="98" t="s">
        <v>19</v>
      </c>
      <c r="D19" s="98">
        <v>2</v>
      </c>
      <c r="E19" s="39">
        <v>0</v>
      </c>
      <c r="F19" s="39">
        <f t="shared" si="1"/>
        <v>0</v>
      </c>
    </row>
    <row r="20" spans="1:6" ht="31.8" thickBot="1" x14ac:dyDescent="0.35">
      <c r="A20" s="9">
        <v>12</v>
      </c>
      <c r="B20" s="96" t="s">
        <v>80</v>
      </c>
      <c r="C20" s="98" t="s">
        <v>19</v>
      </c>
      <c r="D20" s="98">
        <v>1</v>
      </c>
      <c r="E20" s="39">
        <v>0</v>
      </c>
      <c r="F20" s="39">
        <f t="shared" si="1"/>
        <v>0</v>
      </c>
    </row>
    <row r="21" spans="1:6" ht="38.25" customHeight="1" thickBot="1" x14ac:dyDescent="0.35">
      <c r="A21" s="9">
        <v>13</v>
      </c>
      <c r="B21" s="96" t="s">
        <v>64</v>
      </c>
      <c r="C21" s="98" t="s">
        <v>19</v>
      </c>
      <c r="D21" s="98">
        <v>2</v>
      </c>
      <c r="E21" s="39">
        <v>0</v>
      </c>
      <c r="F21" s="39">
        <f t="shared" si="1"/>
        <v>0</v>
      </c>
    </row>
    <row r="22" spans="1:6" ht="32.25" customHeight="1" thickBot="1" x14ac:dyDescent="0.35">
      <c r="A22" s="10">
        <v>14</v>
      </c>
      <c r="B22" s="99" t="s">
        <v>65</v>
      </c>
      <c r="C22" s="91" t="s">
        <v>19</v>
      </c>
      <c r="D22" s="91">
        <v>1</v>
      </c>
      <c r="E22" s="39">
        <v>0</v>
      </c>
      <c r="F22" s="39">
        <f t="shared" si="1"/>
        <v>0</v>
      </c>
    </row>
    <row r="23" spans="1:6" ht="52.5" customHeight="1" thickBot="1" x14ac:dyDescent="0.35">
      <c r="A23" s="26">
        <v>15</v>
      </c>
      <c r="B23" s="100" t="s">
        <v>66</v>
      </c>
      <c r="C23" s="89" t="s">
        <v>5</v>
      </c>
      <c r="D23" s="89">
        <v>1</v>
      </c>
      <c r="E23" s="39">
        <v>0</v>
      </c>
      <c r="F23" s="39">
        <f t="shared" si="1"/>
        <v>0</v>
      </c>
    </row>
    <row r="24" spans="1:6" ht="33.75" customHeight="1" thickBot="1" x14ac:dyDescent="0.35">
      <c r="A24" s="9">
        <v>16</v>
      </c>
      <c r="B24" s="101" t="s">
        <v>17</v>
      </c>
      <c r="C24" s="102" t="s">
        <v>2</v>
      </c>
      <c r="D24" s="93">
        <v>2</v>
      </c>
      <c r="E24" s="39">
        <v>0</v>
      </c>
      <c r="F24" s="39">
        <f t="shared" si="1"/>
        <v>0</v>
      </c>
    </row>
    <row r="25" spans="1:6" ht="33.75" customHeight="1" thickBot="1" x14ac:dyDescent="0.35">
      <c r="A25" s="9">
        <v>17</v>
      </c>
      <c r="B25" s="103" t="s">
        <v>67</v>
      </c>
      <c r="C25" s="102" t="s">
        <v>2</v>
      </c>
      <c r="D25" s="102">
        <v>4</v>
      </c>
      <c r="E25" s="39">
        <v>0</v>
      </c>
      <c r="F25" s="39">
        <f t="shared" si="1"/>
        <v>0</v>
      </c>
    </row>
    <row r="26" spans="1:6" ht="31.8" thickBot="1" x14ac:dyDescent="0.35">
      <c r="A26" s="10">
        <v>18</v>
      </c>
      <c r="B26" s="104" t="s">
        <v>68</v>
      </c>
      <c r="C26" s="105" t="s">
        <v>2</v>
      </c>
      <c r="D26" s="105">
        <v>4</v>
      </c>
      <c r="E26" s="39">
        <v>0</v>
      </c>
      <c r="F26" s="39">
        <f t="shared" si="1"/>
        <v>0</v>
      </c>
    </row>
    <row r="27" spans="1:6" ht="31.8" thickBot="1" x14ac:dyDescent="0.35">
      <c r="A27" s="26">
        <v>19</v>
      </c>
      <c r="B27" s="106" t="s">
        <v>69</v>
      </c>
      <c r="C27" s="107" t="s">
        <v>2</v>
      </c>
      <c r="D27" s="107">
        <v>4</v>
      </c>
      <c r="E27" s="39">
        <v>0</v>
      </c>
      <c r="F27" s="39">
        <f t="shared" si="1"/>
        <v>0</v>
      </c>
    </row>
    <row r="28" spans="1:6" ht="35.25" customHeight="1" thickBot="1" x14ac:dyDescent="0.35">
      <c r="A28" s="9">
        <v>20</v>
      </c>
      <c r="B28" s="108" t="s">
        <v>149</v>
      </c>
      <c r="C28" s="92" t="s">
        <v>5</v>
      </c>
      <c r="D28" s="92">
        <v>1</v>
      </c>
      <c r="E28" s="39">
        <v>0</v>
      </c>
      <c r="F28" s="39">
        <f t="shared" si="1"/>
        <v>0</v>
      </c>
    </row>
    <row r="29" spans="1:6" ht="39.75" customHeight="1" thickBot="1" x14ac:dyDescent="0.35">
      <c r="A29" s="9">
        <v>21</v>
      </c>
      <c r="B29" s="109" t="s">
        <v>130</v>
      </c>
      <c r="C29" s="110" t="s">
        <v>5</v>
      </c>
      <c r="D29" s="110">
        <v>1</v>
      </c>
      <c r="E29" s="39">
        <v>0</v>
      </c>
      <c r="F29" s="39">
        <f t="shared" si="1"/>
        <v>0</v>
      </c>
    </row>
    <row r="30" spans="1:6" ht="52.5" customHeight="1" thickBot="1" x14ac:dyDescent="0.35">
      <c r="A30" s="10">
        <v>22</v>
      </c>
      <c r="B30" s="109" t="s">
        <v>126</v>
      </c>
      <c r="C30" s="110" t="s">
        <v>5</v>
      </c>
      <c r="D30" s="110">
        <v>1</v>
      </c>
      <c r="E30" s="39">
        <v>0</v>
      </c>
      <c r="F30" s="39">
        <f t="shared" si="1"/>
        <v>0</v>
      </c>
    </row>
    <row r="31" spans="1:6" ht="35.25" customHeight="1" thickBot="1" x14ac:dyDescent="0.35">
      <c r="A31" s="26">
        <v>23</v>
      </c>
      <c r="B31" s="111" t="s">
        <v>128</v>
      </c>
      <c r="C31" s="112" t="s">
        <v>5</v>
      </c>
      <c r="D31" s="112">
        <v>1</v>
      </c>
      <c r="E31" s="39">
        <v>0</v>
      </c>
      <c r="F31" s="39">
        <f t="shared" si="1"/>
        <v>0</v>
      </c>
    </row>
    <row r="32" spans="1:6" ht="35.25" customHeight="1" thickBot="1" x14ac:dyDescent="0.35">
      <c r="A32" s="9">
        <v>24</v>
      </c>
      <c r="B32" s="109" t="s">
        <v>38</v>
      </c>
      <c r="C32" s="110" t="s">
        <v>2</v>
      </c>
      <c r="D32" s="110">
        <v>1</v>
      </c>
      <c r="E32" s="39">
        <v>0</v>
      </c>
      <c r="F32" s="39">
        <f t="shared" si="1"/>
        <v>0</v>
      </c>
    </row>
    <row r="33" spans="1:6" ht="35.25" customHeight="1" thickBot="1" x14ac:dyDescent="0.35">
      <c r="A33" s="9">
        <v>25</v>
      </c>
      <c r="B33" s="113" t="s">
        <v>73</v>
      </c>
      <c r="C33" s="114" t="s">
        <v>5</v>
      </c>
      <c r="D33" s="114">
        <v>1</v>
      </c>
      <c r="E33" s="39">
        <v>0</v>
      </c>
      <c r="F33" s="39">
        <f t="shared" si="1"/>
        <v>0</v>
      </c>
    </row>
    <row r="34" spans="1:6" ht="35.25" customHeight="1" thickBot="1" x14ac:dyDescent="0.35">
      <c r="A34" s="10">
        <v>26</v>
      </c>
      <c r="B34" s="109" t="s">
        <v>122</v>
      </c>
      <c r="C34" s="110" t="s">
        <v>5</v>
      </c>
      <c r="D34" s="110">
        <v>1</v>
      </c>
      <c r="E34" s="39">
        <v>0</v>
      </c>
      <c r="F34" s="39">
        <f t="shared" si="1"/>
        <v>0</v>
      </c>
    </row>
    <row r="35" spans="1:6" ht="35.25" customHeight="1" thickBot="1" x14ac:dyDescent="0.35">
      <c r="A35" s="26">
        <v>27</v>
      </c>
      <c r="B35" s="109" t="s">
        <v>127</v>
      </c>
      <c r="C35" s="110" t="s">
        <v>5</v>
      </c>
      <c r="D35" s="110">
        <v>1</v>
      </c>
      <c r="E35" s="39">
        <v>0</v>
      </c>
      <c r="F35" s="39">
        <f t="shared" si="1"/>
        <v>0</v>
      </c>
    </row>
    <row r="36" spans="1:6" ht="35.25" customHeight="1" thickBot="1" x14ac:dyDescent="0.35">
      <c r="A36" s="9">
        <v>28</v>
      </c>
      <c r="B36" s="109" t="s">
        <v>129</v>
      </c>
      <c r="C36" s="89" t="s">
        <v>5</v>
      </c>
      <c r="D36" s="89">
        <v>1</v>
      </c>
      <c r="E36" s="39">
        <v>0</v>
      </c>
      <c r="F36" s="39">
        <f t="shared" si="1"/>
        <v>0</v>
      </c>
    </row>
    <row r="37" spans="1:6" ht="78.599999999999994" customHeight="1" thickBot="1" x14ac:dyDescent="0.35">
      <c r="A37" s="9">
        <v>29</v>
      </c>
      <c r="B37" s="27" t="s">
        <v>150</v>
      </c>
      <c r="C37" s="86" t="s">
        <v>5</v>
      </c>
      <c r="D37" s="86">
        <v>1</v>
      </c>
      <c r="E37" s="39">
        <v>0</v>
      </c>
      <c r="F37" s="39">
        <f t="shared" si="1"/>
        <v>0</v>
      </c>
    </row>
    <row r="38" spans="1:6" ht="31.2" customHeight="1" thickBot="1" x14ac:dyDescent="0.35">
      <c r="A38" s="24"/>
      <c r="B38" s="44" t="s">
        <v>132</v>
      </c>
      <c r="C38" s="115"/>
      <c r="D38" s="115"/>
      <c r="E38" s="42"/>
      <c r="F38" s="39"/>
    </row>
    <row r="39" spans="1:6" ht="44.25" customHeight="1" thickBot="1" x14ac:dyDescent="0.35">
      <c r="A39" s="9">
        <v>30</v>
      </c>
      <c r="B39" s="28" t="s">
        <v>20</v>
      </c>
      <c r="C39" s="110" t="s">
        <v>5</v>
      </c>
      <c r="D39" s="110">
        <v>1</v>
      </c>
      <c r="E39" s="39">
        <v>0</v>
      </c>
      <c r="F39" s="39">
        <f>ROUND(D39*E39,2)</f>
        <v>0</v>
      </c>
    </row>
    <row r="40" spans="1:6" ht="33" customHeight="1" thickBot="1" x14ac:dyDescent="0.35">
      <c r="A40" s="9">
        <v>31</v>
      </c>
      <c r="B40" s="29" t="s">
        <v>70</v>
      </c>
      <c r="C40" s="116" t="s">
        <v>5</v>
      </c>
      <c r="D40" s="116">
        <v>1</v>
      </c>
      <c r="E40" s="39">
        <v>0</v>
      </c>
      <c r="F40" s="39">
        <f t="shared" ref="F40:F41" si="2">ROUND(D40*E40,2)</f>
        <v>0</v>
      </c>
    </row>
    <row r="41" spans="1:6" ht="38.4" customHeight="1" thickBot="1" x14ac:dyDescent="0.35">
      <c r="A41" s="9">
        <v>32</v>
      </c>
      <c r="B41" s="109" t="s">
        <v>71</v>
      </c>
      <c r="C41" s="110" t="s">
        <v>5</v>
      </c>
      <c r="D41" s="110">
        <v>1</v>
      </c>
      <c r="E41" s="39">
        <v>0</v>
      </c>
      <c r="F41" s="39">
        <f t="shared" si="2"/>
        <v>0</v>
      </c>
    </row>
    <row r="42" spans="1:6" ht="100.5" customHeight="1" thickBot="1" x14ac:dyDescent="0.35">
      <c r="A42" s="9">
        <v>33</v>
      </c>
      <c r="B42" s="117" t="s">
        <v>96</v>
      </c>
      <c r="C42" s="118" t="s">
        <v>5</v>
      </c>
      <c r="D42" s="118">
        <v>1</v>
      </c>
      <c r="E42" s="39">
        <v>0</v>
      </c>
      <c r="F42" s="39">
        <f>ROUND(D42*E42,2)</f>
        <v>0</v>
      </c>
    </row>
    <row r="43" spans="1:6" ht="22.5" customHeight="1" thickBot="1" x14ac:dyDescent="0.35">
      <c r="A43" s="24"/>
      <c r="B43" s="44" t="s">
        <v>153</v>
      </c>
      <c r="C43" s="115"/>
      <c r="D43" s="115"/>
      <c r="E43" s="43"/>
      <c r="F43" s="39"/>
    </row>
    <row r="44" spans="1:6" ht="22.5" customHeight="1" thickBot="1" x14ac:dyDescent="0.35">
      <c r="A44" s="53">
        <v>34</v>
      </c>
      <c r="B44" s="119" t="s">
        <v>81</v>
      </c>
      <c r="C44" s="89"/>
      <c r="D44" s="89"/>
      <c r="E44" s="39"/>
      <c r="F44" s="39"/>
    </row>
    <row r="45" spans="1:6" ht="22.5" customHeight="1" thickBot="1" x14ac:dyDescent="0.35">
      <c r="A45" s="54"/>
      <c r="B45" s="119" t="s">
        <v>84</v>
      </c>
      <c r="C45" s="89" t="s">
        <v>2</v>
      </c>
      <c r="D45" s="89">
        <v>2</v>
      </c>
      <c r="E45" s="39">
        <v>0</v>
      </c>
      <c r="F45" s="39">
        <f>ROUND(D45*E45,2)</f>
        <v>0</v>
      </c>
    </row>
    <row r="46" spans="1:6" ht="22.5" customHeight="1" thickBot="1" x14ac:dyDescent="0.35">
      <c r="A46" s="54"/>
      <c r="B46" s="119" t="s">
        <v>82</v>
      </c>
      <c r="C46" s="89" t="s">
        <v>2</v>
      </c>
      <c r="D46" s="89">
        <v>2</v>
      </c>
      <c r="E46" s="39">
        <v>0</v>
      </c>
      <c r="F46" s="39">
        <f t="shared" ref="F46:F47" si="3">ROUND(D46*E46,2)</f>
        <v>0</v>
      </c>
    </row>
    <row r="47" spans="1:6" ht="16.2" thickBot="1" x14ac:dyDescent="0.35">
      <c r="A47" s="55"/>
      <c r="B47" s="120" t="s">
        <v>83</v>
      </c>
      <c r="C47" s="89" t="s">
        <v>2</v>
      </c>
      <c r="D47" s="89">
        <v>6</v>
      </c>
      <c r="E47" s="39">
        <v>0</v>
      </c>
      <c r="F47" s="39">
        <f t="shared" si="3"/>
        <v>0</v>
      </c>
    </row>
    <row r="48" spans="1:6" ht="20.100000000000001" customHeight="1" thickBot="1" x14ac:dyDescent="0.35">
      <c r="A48" s="35"/>
      <c r="B48" s="44" t="s">
        <v>134</v>
      </c>
      <c r="C48" s="44"/>
      <c r="D48" s="44"/>
      <c r="E48" s="44"/>
      <c r="F48" s="39"/>
    </row>
    <row r="49" spans="1:6" ht="175.5" customHeight="1" thickBot="1" x14ac:dyDescent="0.35">
      <c r="A49" s="26">
        <v>35</v>
      </c>
      <c r="B49" s="109" t="s">
        <v>138</v>
      </c>
      <c r="C49" s="89" t="s">
        <v>5</v>
      </c>
      <c r="D49" s="89">
        <v>1</v>
      </c>
      <c r="E49" s="39">
        <v>0</v>
      </c>
      <c r="F49" s="39">
        <f>ROUND(D49*E49,2)</f>
        <v>0</v>
      </c>
    </row>
    <row r="50" spans="1:6" ht="31.5" customHeight="1" thickBot="1" x14ac:dyDescent="0.35">
      <c r="A50" s="26">
        <v>36</v>
      </c>
      <c r="B50" s="121" t="s">
        <v>152</v>
      </c>
      <c r="C50" s="89" t="s">
        <v>5</v>
      </c>
      <c r="D50" s="89">
        <v>1</v>
      </c>
      <c r="E50" s="39">
        <v>0</v>
      </c>
      <c r="F50" s="39">
        <f t="shared" ref="F50:F52" si="4">ROUND(D50*E50,2)</f>
        <v>0</v>
      </c>
    </row>
    <row r="51" spans="1:6" ht="27.75" customHeight="1" thickBot="1" x14ac:dyDescent="0.35">
      <c r="A51" s="24">
        <v>37</v>
      </c>
      <c r="B51" s="122" t="s">
        <v>161</v>
      </c>
      <c r="C51" s="123" t="s">
        <v>5</v>
      </c>
      <c r="D51" s="89">
        <v>1</v>
      </c>
      <c r="E51" s="39">
        <v>0</v>
      </c>
      <c r="F51" s="39">
        <f t="shared" si="4"/>
        <v>0</v>
      </c>
    </row>
    <row r="52" spans="1:6" ht="102" customHeight="1" thickBot="1" x14ac:dyDescent="0.35">
      <c r="A52" s="26">
        <v>38</v>
      </c>
      <c r="B52" s="124" t="s">
        <v>151</v>
      </c>
      <c r="C52" s="123" t="s">
        <v>5</v>
      </c>
      <c r="D52" s="89">
        <v>1</v>
      </c>
      <c r="E52" s="39">
        <v>0</v>
      </c>
      <c r="F52" s="39">
        <f t="shared" si="4"/>
        <v>0</v>
      </c>
    </row>
    <row r="53" spans="1:6" ht="20.100000000000001" customHeight="1" thickBot="1" x14ac:dyDescent="0.35">
      <c r="A53" s="35"/>
      <c r="B53" s="44" t="s">
        <v>135</v>
      </c>
      <c r="C53" s="44"/>
      <c r="D53" s="44"/>
      <c r="E53" s="44"/>
      <c r="F53" s="39"/>
    </row>
    <row r="54" spans="1:6" ht="40.5" customHeight="1" thickBot="1" x14ac:dyDescent="0.35">
      <c r="A54" s="26">
        <v>39</v>
      </c>
      <c r="B54" s="101" t="s">
        <v>14</v>
      </c>
      <c r="C54" s="98" t="s">
        <v>2</v>
      </c>
      <c r="D54" s="98">
        <v>26</v>
      </c>
      <c r="E54" s="39">
        <v>0</v>
      </c>
      <c r="F54" s="39">
        <f>ROUND(D54*E54,2)</f>
        <v>0</v>
      </c>
    </row>
    <row r="55" spans="1:6" ht="26.25" customHeight="1" thickBot="1" x14ac:dyDescent="0.35">
      <c r="A55" s="26">
        <v>40</v>
      </c>
      <c r="B55" s="101" t="s">
        <v>15</v>
      </c>
      <c r="C55" s="98" t="s">
        <v>2</v>
      </c>
      <c r="D55" s="98">
        <v>4</v>
      </c>
      <c r="E55" s="39">
        <v>0</v>
      </c>
      <c r="F55" s="39">
        <f t="shared" ref="F55:F58" si="5">ROUND(D55*E55,2)</f>
        <v>0</v>
      </c>
    </row>
    <row r="56" spans="1:6" ht="23.25" customHeight="1" thickBot="1" x14ac:dyDescent="0.35">
      <c r="A56" s="26">
        <v>41</v>
      </c>
      <c r="B56" s="125" t="s">
        <v>136</v>
      </c>
      <c r="C56" s="126" t="s">
        <v>2</v>
      </c>
      <c r="D56" s="126">
        <v>4</v>
      </c>
      <c r="E56" s="45">
        <v>0</v>
      </c>
      <c r="F56" s="45">
        <f t="shared" si="5"/>
        <v>0</v>
      </c>
    </row>
    <row r="57" spans="1:6" ht="43.5" customHeight="1" thickBot="1" x14ac:dyDescent="0.35">
      <c r="A57" s="26">
        <v>42</v>
      </c>
      <c r="B57" s="127" t="s">
        <v>137</v>
      </c>
      <c r="C57" s="110" t="s">
        <v>2</v>
      </c>
      <c r="D57" s="110">
        <v>4</v>
      </c>
      <c r="E57" s="39">
        <v>0</v>
      </c>
      <c r="F57" s="128">
        <f t="shared" si="5"/>
        <v>0</v>
      </c>
    </row>
    <row r="58" spans="1:6" ht="33" customHeight="1" thickBot="1" x14ac:dyDescent="0.35">
      <c r="A58" s="26">
        <v>43</v>
      </c>
      <c r="B58" s="129" t="s">
        <v>72</v>
      </c>
      <c r="C58" s="110" t="s">
        <v>5</v>
      </c>
      <c r="D58" s="110">
        <v>1</v>
      </c>
      <c r="E58" s="39">
        <v>0</v>
      </c>
      <c r="F58" s="130">
        <f t="shared" si="5"/>
        <v>0</v>
      </c>
    </row>
    <row r="59" spans="1:6" ht="20.100000000000001" customHeight="1" thickBot="1" x14ac:dyDescent="0.35">
      <c r="A59" s="57">
        <v>44</v>
      </c>
      <c r="B59" s="46" t="s">
        <v>26</v>
      </c>
      <c r="C59" s="114"/>
      <c r="D59" s="131"/>
      <c r="E59" s="46"/>
      <c r="F59" s="39"/>
    </row>
    <row r="60" spans="1:6" ht="20.100000000000001" customHeight="1" thickBot="1" x14ac:dyDescent="0.35">
      <c r="A60" s="57"/>
      <c r="B60" s="46" t="s">
        <v>8</v>
      </c>
      <c r="C60" s="110" t="s">
        <v>2</v>
      </c>
      <c r="D60" s="110">
        <v>104</v>
      </c>
      <c r="E60" s="39">
        <v>0</v>
      </c>
      <c r="F60" s="132">
        <f>ROUND(D60*E60,2)</f>
        <v>0</v>
      </c>
    </row>
    <row r="61" spans="1:6" ht="20.100000000000001" customHeight="1" thickBot="1" x14ac:dyDescent="0.35">
      <c r="A61" s="57"/>
      <c r="B61" s="46" t="s">
        <v>25</v>
      </c>
      <c r="C61" s="110" t="s">
        <v>2</v>
      </c>
      <c r="D61" s="110">
        <v>12</v>
      </c>
      <c r="E61" s="39">
        <v>0</v>
      </c>
      <c r="F61" s="39">
        <f t="shared" ref="F61:F66" si="6">ROUND(D61*E61,2)</f>
        <v>0</v>
      </c>
    </row>
    <row r="62" spans="1:6" ht="20.100000000000001" customHeight="1" thickBot="1" x14ac:dyDescent="0.35">
      <c r="A62" s="57"/>
      <c r="B62" s="46" t="s">
        <v>9</v>
      </c>
      <c r="C62" s="110" t="s">
        <v>2</v>
      </c>
      <c r="D62" s="110">
        <v>104</v>
      </c>
      <c r="E62" s="39">
        <v>0</v>
      </c>
      <c r="F62" s="39">
        <f t="shared" si="6"/>
        <v>0</v>
      </c>
    </row>
    <row r="63" spans="1:6" ht="20.100000000000001" customHeight="1" thickBot="1" x14ac:dyDescent="0.35">
      <c r="A63" s="57"/>
      <c r="B63" s="46" t="s">
        <v>24</v>
      </c>
      <c r="C63" s="110" t="s">
        <v>2</v>
      </c>
      <c r="D63" s="110">
        <v>8</v>
      </c>
      <c r="E63" s="39">
        <v>0</v>
      </c>
      <c r="F63" s="39">
        <f t="shared" si="6"/>
        <v>0</v>
      </c>
    </row>
    <row r="64" spans="1:6" ht="20.100000000000001" customHeight="1" thickBot="1" x14ac:dyDescent="0.35">
      <c r="A64" s="57"/>
      <c r="B64" s="46" t="s">
        <v>22</v>
      </c>
      <c r="C64" s="110" t="s">
        <v>2</v>
      </c>
      <c r="D64" s="110">
        <v>4</v>
      </c>
      <c r="E64" s="39">
        <v>0</v>
      </c>
      <c r="F64" s="39">
        <f t="shared" si="6"/>
        <v>0</v>
      </c>
    </row>
    <row r="65" spans="1:6" ht="20.100000000000001" customHeight="1" thickBot="1" x14ac:dyDescent="0.35">
      <c r="A65" s="57"/>
      <c r="B65" s="46" t="s">
        <v>27</v>
      </c>
      <c r="C65" s="110" t="s">
        <v>2</v>
      </c>
      <c r="D65" s="110">
        <v>104</v>
      </c>
      <c r="E65" s="39">
        <v>0</v>
      </c>
      <c r="F65" s="39">
        <f t="shared" si="6"/>
        <v>0</v>
      </c>
    </row>
    <row r="66" spans="1:6" ht="20.100000000000001" customHeight="1" thickBot="1" x14ac:dyDescent="0.35">
      <c r="A66" s="61"/>
      <c r="B66" s="133" t="s">
        <v>28</v>
      </c>
      <c r="C66" s="114" t="s">
        <v>2</v>
      </c>
      <c r="D66" s="134">
        <v>12</v>
      </c>
      <c r="E66" s="39">
        <v>0</v>
      </c>
      <c r="F66" s="39">
        <f t="shared" si="6"/>
        <v>0</v>
      </c>
    </row>
    <row r="67" spans="1:6" ht="31.8" thickBot="1" x14ac:dyDescent="0.35">
      <c r="A67" s="25">
        <v>45</v>
      </c>
      <c r="B67" s="135" t="s">
        <v>155</v>
      </c>
      <c r="C67" s="89" t="s">
        <v>5</v>
      </c>
      <c r="D67" s="110">
        <v>1</v>
      </c>
      <c r="E67" s="39">
        <v>0</v>
      </c>
      <c r="F67" s="39">
        <f>ROUND(D67*E67,2)</f>
        <v>0</v>
      </c>
    </row>
    <row r="68" spans="1:6" s="2" customFormat="1" ht="31.8" thickBot="1" x14ac:dyDescent="0.3">
      <c r="A68" s="25">
        <v>46</v>
      </c>
      <c r="B68" s="136" t="s">
        <v>156</v>
      </c>
      <c r="C68" s="137" t="s">
        <v>29</v>
      </c>
      <c r="D68" s="98">
        <v>4</v>
      </c>
      <c r="E68" s="39">
        <v>0</v>
      </c>
      <c r="F68" s="39">
        <f t="shared" ref="F68:F97" si="7">ROUND(D68*E68,2)</f>
        <v>0</v>
      </c>
    </row>
    <row r="69" spans="1:6" ht="38.25" customHeight="1" thickBot="1" x14ac:dyDescent="0.35">
      <c r="A69" s="26">
        <v>47</v>
      </c>
      <c r="B69" s="27" t="s">
        <v>33</v>
      </c>
      <c r="C69" s="89" t="s">
        <v>5</v>
      </c>
      <c r="D69" s="89">
        <v>1</v>
      </c>
      <c r="E69" s="39">
        <v>0</v>
      </c>
      <c r="F69" s="39">
        <f t="shared" si="7"/>
        <v>0</v>
      </c>
    </row>
    <row r="70" spans="1:6" ht="48" customHeight="1" thickBot="1" x14ac:dyDescent="0.35">
      <c r="A70" s="26">
        <v>48</v>
      </c>
      <c r="B70" s="119" t="s">
        <v>95</v>
      </c>
      <c r="C70" s="89" t="s">
        <v>5</v>
      </c>
      <c r="D70" s="89">
        <v>1</v>
      </c>
      <c r="E70" s="39">
        <v>0</v>
      </c>
      <c r="F70" s="39">
        <f t="shared" si="7"/>
        <v>0</v>
      </c>
    </row>
    <row r="71" spans="1:6" ht="19.5" customHeight="1" thickBot="1" x14ac:dyDescent="0.35">
      <c r="A71" s="26">
        <v>49</v>
      </c>
      <c r="B71" s="119" t="s">
        <v>74</v>
      </c>
      <c r="C71" s="89" t="s">
        <v>5</v>
      </c>
      <c r="D71" s="89">
        <v>1</v>
      </c>
      <c r="E71" s="39">
        <v>0</v>
      </c>
      <c r="F71" s="39">
        <f t="shared" si="7"/>
        <v>0</v>
      </c>
    </row>
    <row r="72" spans="1:6" s="1" customFormat="1" ht="19.5" customHeight="1" thickBot="1" x14ac:dyDescent="0.35">
      <c r="A72" s="26">
        <v>50</v>
      </c>
      <c r="B72" s="119" t="s">
        <v>30</v>
      </c>
      <c r="C72" s="89" t="s">
        <v>5</v>
      </c>
      <c r="D72" s="89">
        <v>1</v>
      </c>
      <c r="E72" s="39">
        <v>0</v>
      </c>
      <c r="F72" s="39">
        <f t="shared" si="7"/>
        <v>0</v>
      </c>
    </row>
    <row r="73" spans="1:6" s="1" customFormat="1" ht="41.25" customHeight="1" thickBot="1" x14ac:dyDescent="0.35">
      <c r="A73" s="13">
        <v>51</v>
      </c>
      <c r="B73" s="138" t="s">
        <v>59</v>
      </c>
      <c r="C73" s="89" t="s">
        <v>5</v>
      </c>
      <c r="D73" s="89">
        <v>1</v>
      </c>
      <c r="E73" s="39">
        <v>0</v>
      </c>
      <c r="F73" s="39">
        <f t="shared" si="7"/>
        <v>0</v>
      </c>
    </row>
    <row r="74" spans="1:6" s="1" customFormat="1" ht="63" thickBot="1" x14ac:dyDescent="0.35">
      <c r="A74" s="25">
        <v>52</v>
      </c>
      <c r="B74" s="101" t="s">
        <v>94</v>
      </c>
      <c r="C74" s="89" t="s">
        <v>5</v>
      </c>
      <c r="D74" s="89">
        <v>1</v>
      </c>
      <c r="E74" s="39">
        <v>0</v>
      </c>
      <c r="F74" s="39">
        <f t="shared" si="7"/>
        <v>0</v>
      </c>
    </row>
    <row r="75" spans="1:6" s="1" customFormat="1" ht="24.75" customHeight="1" thickBot="1" x14ac:dyDescent="0.35">
      <c r="A75" s="25">
        <v>53</v>
      </c>
      <c r="B75" s="139" t="s">
        <v>31</v>
      </c>
      <c r="C75" s="89" t="s">
        <v>2</v>
      </c>
      <c r="D75" s="89">
        <v>3</v>
      </c>
      <c r="E75" s="39">
        <v>0</v>
      </c>
      <c r="F75" s="39">
        <f t="shared" si="7"/>
        <v>0</v>
      </c>
    </row>
    <row r="76" spans="1:6" ht="19.5" customHeight="1" thickBot="1" x14ac:dyDescent="0.35">
      <c r="A76" s="25">
        <v>54</v>
      </c>
      <c r="B76" s="27" t="s">
        <v>32</v>
      </c>
      <c r="C76" s="86" t="s">
        <v>2</v>
      </c>
      <c r="D76" s="86">
        <v>3</v>
      </c>
      <c r="E76" s="39">
        <v>0</v>
      </c>
      <c r="F76" s="39">
        <f t="shared" si="7"/>
        <v>0</v>
      </c>
    </row>
    <row r="77" spans="1:6" ht="19.5" customHeight="1" thickBot="1" x14ac:dyDescent="0.35">
      <c r="A77" s="25">
        <v>55</v>
      </c>
      <c r="B77" s="139" t="s">
        <v>139</v>
      </c>
      <c r="C77" s="89" t="s">
        <v>5</v>
      </c>
      <c r="D77" s="89">
        <v>1</v>
      </c>
      <c r="E77" s="39">
        <v>0</v>
      </c>
      <c r="F77" s="39">
        <f t="shared" si="7"/>
        <v>0</v>
      </c>
    </row>
    <row r="78" spans="1:6" ht="126.75" customHeight="1" thickBot="1" x14ac:dyDescent="0.35">
      <c r="A78" s="17">
        <v>56</v>
      </c>
      <c r="B78" s="140" t="s">
        <v>88</v>
      </c>
      <c r="C78" s="86" t="s">
        <v>5</v>
      </c>
      <c r="D78" s="86">
        <v>1</v>
      </c>
      <c r="E78" s="39">
        <v>0</v>
      </c>
      <c r="F78" s="39">
        <f t="shared" si="7"/>
        <v>0</v>
      </c>
    </row>
    <row r="79" spans="1:6" ht="44.25" customHeight="1" thickBot="1" x14ac:dyDescent="0.35">
      <c r="A79" s="17">
        <v>57</v>
      </c>
      <c r="B79" s="141" t="s">
        <v>141</v>
      </c>
      <c r="C79" s="86" t="s">
        <v>5</v>
      </c>
      <c r="D79" s="86">
        <v>1</v>
      </c>
      <c r="E79" s="39">
        <v>0</v>
      </c>
      <c r="F79" s="39">
        <f t="shared" si="7"/>
        <v>0</v>
      </c>
    </row>
    <row r="80" spans="1:6" ht="38.25" customHeight="1" thickBot="1" x14ac:dyDescent="0.35">
      <c r="A80" s="25">
        <v>58</v>
      </c>
      <c r="B80" s="27" t="s">
        <v>89</v>
      </c>
      <c r="C80" s="89" t="s">
        <v>90</v>
      </c>
      <c r="D80" s="89">
        <v>1</v>
      </c>
      <c r="E80" s="39">
        <v>0</v>
      </c>
      <c r="F80" s="39">
        <f t="shared" si="7"/>
        <v>0</v>
      </c>
    </row>
    <row r="81" spans="1:6" ht="21" customHeight="1" thickBot="1" x14ac:dyDescent="0.35">
      <c r="A81" s="25">
        <v>59</v>
      </c>
      <c r="B81" s="142" t="s">
        <v>91</v>
      </c>
      <c r="C81" s="89" t="s">
        <v>5</v>
      </c>
      <c r="D81" s="89">
        <v>1</v>
      </c>
      <c r="E81" s="39">
        <v>0</v>
      </c>
      <c r="F81" s="39">
        <f>ROUND(D81*E81,2)</f>
        <v>0</v>
      </c>
    </row>
    <row r="82" spans="1:6" ht="21.75" customHeight="1" thickBot="1" x14ac:dyDescent="0.35">
      <c r="A82" s="25">
        <v>60</v>
      </c>
      <c r="B82" s="142" t="s">
        <v>34</v>
      </c>
      <c r="C82" s="89" t="s">
        <v>35</v>
      </c>
      <c r="D82" s="89">
        <v>2</v>
      </c>
      <c r="E82" s="39">
        <v>0</v>
      </c>
      <c r="F82" s="39">
        <f>ROUND(D82*E82,2)</f>
        <v>0</v>
      </c>
    </row>
    <row r="83" spans="1:6" ht="31.8" thickBot="1" x14ac:dyDescent="0.35">
      <c r="A83" s="25">
        <v>61</v>
      </c>
      <c r="B83" s="142" t="s">
        <v>157</v>
      </c>
      <c r="C83" s="89" t="s">
        <v>36</v>
      </c>
      <c r="D83" s="89">
        <v>1</v>
      </c>
      <c r="E83" s="39">
        <v>0</v>
      </c>
      <c r="F83" s="39">
        <f t="shared" ref="F83:F86" si="8">ROUND(D83*E83,2)</f>
        <v>0</v>
      </c>
    </row>
    <row r="84" spans="1:6" ht="20.25" customHeight="1" thickBot="1" x14ac:dyDescent="0.35">
      <c r="A84" s="25">
        <v>62</v>
      </c>
      <c r="B84" s="142" t="s">
        <v>92</v>
      </c>
      <c r="C84" s="89" t="s">
        <v>23</v>
      </c>
      <c r="D84" s="89">
        <v>4</v>
      </c>
      <c r="E84" s="39">
        <v>0</v>
      </c>
      <c r="F84" s="39">
        <f t="shared" si="8"/>
        <v>0</v>
      </c>
    </row>
    <row r="85" spans="1:6" ht="47.4" thickBot="1" x14ac:dyDescent="0.35">
      <c r="A85" s="25">
        <v>63</v>
      </c>
      <c r="B85" s="142" t="s">
        <v>93</v>
      </c>
      <c r="C85" s="89" t="s">
        <v>36</v>
      </c>
      <c r="D85" s="89">
        <v>1</v>
      </c>
      <c r="E85" s="39">
        <v>0</v>
      </c>
      <c r="F85" s="39">
        <f t="shared" si="8"/>
        <v>0</v>
      </c>
    </row>
    <row r="86" spans="1:6" ht="16.2" thickBot="1" x14ac:dyDescent="0.35">
      <c r="A86" s="25">
        <v>64</v>
      </c>
      <c r="B86" s="142" t="s">
        <v>37</v>
      </c>
      <c r="C86" s="98" t="s">
        <v>23</v>
      </c>
      <c r="D86" s="98">
        <v>1</v>
      </c>
      <c r="E86" s="39">
        <v>0</v>
      </c>
      <c r="F86" s="39">
        <f t="shared" si="8"/>
        <v>0</v>
      </c>
    </row>
    <row r="87" spans="1:6" ht="16.2" thickBot="1" x14ac:dyDescent="0.35">
      <c r="A87" s="25">
        <v>65</v>
      </c>
      <c r="B87" s="142" t="s">
        <v>75</v>
      </c>
      <c r="C87" s="98" t="s">
        <v>2</v>
      </c>
      <c r="D87" s="98">
        <v>2</v>
      </c>
      <c r="E87" s="39">
        <v>0</v>
      </c>
      <c r="F87" s="39">
        <f t="shared" si="7"/>
        <v>0</v>
      </c>
    </row>
    <row r="88" spans="1:6" ht="32.25" customHeight="1" thickBot="1" x14ac:dyDescent="0.35">
      <c r="A88" s="25">
        <v>66</v>
      </c>
      <c r="B88" s="142" t="s">
        <v>76</v>
      </c>
      <c r="C88" s="98" t="s">
        <v>5</v>
      </c>
      <c r="D88" s="98">
        <v>2</v>
      </c>
      <c r="E88" s="39">
        <v>0</v>
      </c>
      <c r="F88" s="39">
        <f t="shared" si="7"/>
        <v>0</v>
      </c>
    </row>
    <row r="89" spans="1:6" ht="47.4" thickBot="1" x14ac:dyDescent="0.35">
      <c r="A89" s="25">
        <v>67</v>
      </c>
      <c r="B89" s="101" t="s">
        <v>56</v>
      </c>
      <c r="C89" s="89" t="s">
        <v>21</v>
      </c>
      <c r="D89" s="89">
        <v>600</v>
      </c>
      <c r="E89" s="39">
        <v>0</v>
      </c>
      <c r="F89" s="39">
        <f t="shared" si="7"/>
        <v>0</v>
      </c>
    </row>
    <row r="90" spans="1:6" ht="31.8" thickBot="1" x14ac:dyDescent="0.35">
      <c r="A90" s="26">
        <v>68</v>
      </c>
      <c r="B90" s="97" t="s">
        <v>40</v>
      </c>
      <c r="C90" s="98" t="s">
        <v>5</v>
      </c>
      <c r="D90" s="98">
        <v>1</v>
      </c>
      <c r="E90" s="39">
        <v>0</v>
      </c>
      <c r="F90" s="39">
        <f t="shared" si="7"/>
        <v>0</v>
      </c>
    </row>
    <row r="91" spans="1:6" ht="63" thickBot="1" x14ac:dyDescent="0.35">
      <c r="A91" s="12">
        <v>69</v>
      </c>
      <c r="B91" s="90" t="s">
        <v>158</v>
      </c>
      <c r="C91" s="86" t="s">
        <v>5</v>
      </c>
      <c r="D91" s="86">
        <v>1</v>
      </c>
      <c r="E91" s="39">
        <v>0</v>
      </c>
      <c r="F91" s="39">
        <f t="shared" si="7"/>
        <v>0</v>
      </c>
    </row>
    <row r="92" spans="1:6" ht="31.8" thickBot="1" x14ac:dyDescent="0.35">
      <c r="A92" s="3">
        <v>70</v>
      </c>
      <c r="B92" s="101" t="s">
        <v>77</v>
      </c>
      <c r="C92" s="89" t="s">
        <v>5</v>
      </c>
      <c r="D92" s="89">
        <v>1</v>
      </c>
      <c r="E92" s="39">
        <v>0</v>
      </c>
      <c r="F92" s="39">
        <f t="shared" si="7"/>
        <v>0</v>
      </c>
    </row>
    <row r="93" spans="1:6" ht="31.8" thickBot="1" x14ac:dyDescent="0.35">
      <c r="A93" s="11">
        <v>71</v>
      </c>
      <c r="B93" s="143" t="s">
        <v>78</v>
      </c>
      <c r="C93" s="86" t="s">
        <v>10</v>
      </c>
      <c r="D93" s="86">
        <v>2</v>
      </c>
      <c r="E93" s="39">
        <v>0</v>
      </c>
      <c r="F93" s="39">
        <f t="shared" si="7"/>
        <v>0</v>
      </c>
    </row>
    <row r="94" spans="1:6" ht="31.8" thickBot="1" x14ac:dyDescent="0.35">
      <c r="A94" s="11">
        <v>72</v>
      </c>
      <c r="B94" s="143" t="s">
        <v>79</v>
      </c>
      <c r="C94" s="86" t="s">
        <v>10</v>
      </c>
      <c r="D94" s="86">
        <v>14</v>
      </c>
      <c r="E94" s="39">
        <v>0</v>
      </c>
      <c r="F94" s="39">
        <f t="shared" si="7"/>
        <v>0</v>
      </c>
    </row>
    <row r="95" spans="1:6" ht="31.8" thickBot="1" x14ac:dyDescent="0.35">
      <c r="A95" s="24">
        <v>73</v>
      </c>
      <c r="B95" s="27" t="s">
        <v>125</v>
      </c>
      <c r="C95" s="115" t="s">
        <v>5</v>
      </c>
      <c r="D95" s="89">
        <v>1</v>
      </c>
      <c r="E95" s="39">
        <v>0</v>
      </c>
      <c r="F95" s="39">
        <f t="shared" si="7"/>
        <v>0</v>
      </c>
    </row>
    <row r="96" spans="1:6" ht="31.8" thickBot="1" x14ac:dyDescent="0.35">
      <c r="A96" s="23">
        <v>74</v>
      </c>
      <c r="B96" s="144" t="s">
        <v>159</v>
      </c>
      <c r="C96" s="102" t="s">
        <v>5</v>
      </c>
      <c r="D96" s="102">
        <v>1</v>
      </c>
      <c r="E96" s="39">
        <v>0</v>
      </c>
      <c r="F96" s="39">
        <f t="shared" si="7"/>
        <v>0</v>
      </c>
    </row>
    <row r="97" spans="1:6" ht="31.8" thickBot="1" x14ac:dyDescent="0.35">
      <c r="A97" s="17">
        <v>75</v>
      </c>
      <c r="B97" s="101" t="s">
        <v>140</v>
      </c>
      <c r="C97" s="89" t="s">
        <v>5</v>
      </c>
      <c r="D97" s="89">
        <v>1</v>
      </c>
      <c r="E97" s="39">
        <v>0</v>
      </c>
      <c r="F97" s="39">
        <f t="shared" si="7"/>
        <v>0</v>
      </c>
    </row>
    <row r="98" spans="1:6" ht="33.75" customHeight="1" thickBot="1" x14ac:dyDescent="0.35">
      <c r="A98" s="56">
        <v>76</v>
      </c>
      <c r="B98" s="145" t="s">
        <v>58</v>
      </c>
      <c r="C98" s="86"/>
      <c r="D98" s="86"/>
      <c r="E98" s="39"/>
      <c r="F98" s="39"/>
    </row>
    <row r="99" spans="1:6" ht="21" customHeight="1" thickBot="1" x14ac:dyDescent="0.35">
      <c r="A99" s="57"/>
      <c r="B99" s="97" t="s">
        <v>85</v>
      </c>
      <c r="C99" s="89" t="s">
        <v>2</v>
      </c>
      <c r="D99" s="110">
        <v>10</v>
      </c>
      <c r="E99" s="39">
        <v>0</v>
      </c>
      <c r="F99" s="39">
        <f>ROUND(D99*E99,2)</f>
        <v>0</v>
      </c>
    </row>
    <row r="100" spans="1:6" ht="21" customHeight="1" thickBot="1" x14ac:dyDescent="0.35">
      <c r="A100" s="57"/>
      <c r="B100" s="97" t="s">
        <v>86</v>
      </c>
      <c r="C100" s="89" t="s">
        <v>2</v>
      </c>
      <c r="D100" s="110">
        <v>4</v>
      </c>
      <c r="E100" s="39">
        <v>0</v>
      </c>
      <c r="F100" s="39">
        <f t="shared" ref="F100:F102" si="9">ROUND(D100*E100,2)</f>
        <v>0</v>
      </c>
    </row>
    <row r="101" spans="1:6" ht="21" customHeight="1" thickBot="1" x14ac:dyDescent="0.35">
      <c r="A101" s="57"/>
      <c r="B101" s="97" t="s">
        <v>57</v>
      </c>
      <c r="C101" s="89" t="s">
        <v>2</v>
      </c>
      <c r="D101" s="110">
        <v>22</v>
      </c>
      <c r="E101" s="45">
        <v>0</v>
      </c>
      <c r="F101" s="39">
        <f t="shared" si="9"/>
        <v>0</v>
      </c>
    </row>
    <row r="102" spans="1:6" ht="16.2" thickBot="1" x14ac:dyDescent="0.35">
      <c r="A102" s="58"/>
      <c r="B102" s="97" t="s">
        <v>87</v>
      </c>
      <c r="C102" s="89" t="s">
        <v>2</v>
      </c>
      <c r="D102" s="146">
        <v>20</v>
      </c>
      <c r="E102" s="39">
        <v>0</v>
      </c>
      <c r="F102" s="147">
        <f t="shared" si="9"/>
        <v>0</v>
      </c>
    </row>
    <row r="103" spans="1:6" ht="15.6" x14ac:dyDescent="0.3">
      <c r="A103" s="19"/>
      <c r="B103" s="148"/>
      <c r="C103" s="123"/>
      <c r="D103" s="123"/>
      <c r="E103" s="67"/>
      <c r="F103" s="149"/>
    </row>
    <row r="104" spans="1:6" x14ac:dyDescent="0.3">
      <c r="A104" s="20"/>
      <c r="B104" s="150" t="s">
        <v>50</v>
      </c>
      <c r="C104" s="67"/>
      <c r="D104" s="67"/>
      <c r="E104" s="67"/>
      <c r="F104" s="68"/>
    </row>
    <row r="105" spans="1:6" ht="15.6" x14ac:dyDescent="0.3">
      <c r="A105" s="20"/>
      <c r="B105" s="151" t="s">
        <v>16</v>
      </c>
      <c r="C105" s="37" t="s">
        <v>10</v>
      </c>
      <c r="D105" s="37">
        <v>72</v>
      </c>
      <c r="E105" s="67"/>
      <c r="F105" s="68"/>
    </row>
    <row r="106" spans="1:6" ht="15.6" x14ac:dyDescent="0.3">
      <c r="A106" s="20"/>
      <c r="B106" s="151" t="s">
        <v>48</v>
      </c>
      <c r="C106" s="37" t="s">
        <v>10</v>
      </c>
      <c r="D106" s="37">
        <v>92</v>
      </c>
      <c r="E106" s="67"/>
      <c r="F106" s="68"/>
    </row>
    <row r="107" spans="1:6" ht="15.6" x14ac:dyDescent="0.3">
      <c r="A107" s="19"/>
      <c r="B107" s="151" t="s">
        <v>49</v>
      </c>
      <c r="C107" s="37" t="s">
        <v>10</v>
      </c>
      <c r="D107" s="37">
        <v>94</v>
      </c>
      <c r="E107" s="67"/>
      <c r="F107" s="91"/>
    </row>
    <row r="108" spans="1:6" ht="15.6" x14ac:dyDescent="0.3">
      <c r="A108" s="20"/>
      <c r="B108" s="152" t="s">
        <v>146</v>
      </c>
      <c r="C108" s="37" t="s">
        <v>10</v>
      </c>
      <c r="D108" s="37">
        <v>92</v>
      </c>
      <c r="E108" s="67"/>
      <c r="F108" s="68"/>
    </row>
    <row r="109" spans="1:6" ht="15.6" x14ac:dyDescent="0.3">
      <c r="A109" s="20"/>
      <c r="B109" s="152" t="s">
        <v>60</v>
      </c>
      <c r="C109" s="37" t="s">
        <v>10</v>
      </c>
      <c r="D109" s="37">
        <v>30</v>
      </c>
      <c r="E109" s="67"/>
      <c r="F109" s="68"/>
    </row>
    <row r="110" spans="1:6" ht="15.6" x14ac:dyDescent="0.3">
      <c r="A110" s="20"/>
      <c r="B110" s="152" t="s">
        <v>51</v>
      </c>
      <c r="C110" s="37" t="s">
        <v>10</v>
      </c>
      <c r="D110" s="37">
        <v>10</v>
      </c>
      <c r="E110" s="67"/>
      <c r="F110" s="68"/>
    </row>
    <row r="111" spans="1:6" ht="15.6" x14ac:dyDescent="0.3">
      <c r="A111" s="20"/>
      <c r="B111" s="152"/>
      <c r="C111" s="37"/>
      <c r="D111" s="37"/>
      <c r="E111" s="67"/>
      <c r="F111" s="68"/>
    </row>
    <row r="112" spans="1:6" ht="15.6" x14ac:dyDescent="0.3">
      <c r="A112" s="20"/>
      <c r="B112" s="66" t="s">
        <v>52</v>
      </c>
      <c r="C112" s="37"/>
      <c r="D112" s="37"/>
      <c r="E112" s="67"/>
      <c r="F112" s="68"/>
    </row>
    <row r="113" spans="1:6" ht="41.25" customHeight="1" x14ac:dyDescent="0.3">
      <c r="A113" s="13"/>
      <c r="B113" s="69" t="s">
        <v>142</v>
      </c>
      <c r="C113" s="70"/>
      <c r="D113" s="70"/>
      <c r="E113" s="70"/>
      <c r="F113" s="71"/>
    </row>
    <row r="114" spans="1:6" ht="31.5" customHeight="1" x14ac:dyDescent="0.3">
      <c r="A114" s="13"/>
      <c r="B114" s="70" t="s">
        <v>143</v>
      </c>
      <c r="C114" s="72"/>
      <c r="D114" s="72"/>
      <c r="E114" s="72"/>
      <c r="F114" s="73"/>
    </row>
    <row r="115" spans="1:6" ht="31.5" customHeight="1" x14ac:dyDescent="0.3">
      <c r="A115" s="13"/>
      <c r="B115" s="74" t="s">
        <v>148</v>
      </c>
      <c r="C115" s="48"/>
      <c r="D115" s="48"/>
      <c r="E115" s="48"/>
      <c r="F115" s="75"/>
    </row>
    <row r="116" spans="1:6" ht="31.5" customHeight="1" x14ac:dyDescent="0.3">
      <c r="A116" s="13"/>
      <c r="B116" s="74" t="s">
        <v>144</v>
      </c>
      <c r="C116" s="48"/>
      <c r="D116" s="48"/>
      <c r="E116" s="48"/>
      <c r="F116" s="75"/>
    </row>
    <row r="117" spans="1:6" ht="31.5" customHeight="1" x14ac:dyDescent="0.3">
      <c r="A117" s="13"/>
      <c r="B117" s="74" t="s">
        <v>145</v>
      </c>
      <c r="C117" s="48"/>
      <c r="D117" s="48"/>
      <c r="E117" s="48"/>
      <c r="F117" s="75"/>
    </row>
    <row r="118" spans="1:6" ht="31.5" customHeight="1" x14ac:dyDescent="0.3">
      <c r="A118" s="13"/>
      <c r="B118" s="74" t="s">
        <v>147</v>
      </c>
      <c r="C118" s="48"/>
      <c r="D118" s="48"/>
      <c r="E118" s="48"/>
      <c r="F118" s="75"/>
    </row>
    <row r="119" spans="1:6" ht="44.25" customHeight="1" x14ac:dyDescent="0.3">
      <c r="A119" s="20"/>
      <c r="B119" s="70" t="s">
        <v>162</v>
      </c>
      <c r="C119" s="72"/>
      <c r="D119" s="72"/>
      <c r="E119" s="72"/>
      <c r="F119" s="73"/>
    </row>
    <row r="120" spans="1:6" ht="47.25" customHeight="1" x14ac:dyDescent="0.3">
      <c r="A120" s="13"/>
      <c r="B120" s="70" t="s">
        <v>163</v>
      </c>
      <c r="C120" s="72"/>
      <c r="D120" s="72"/>
      <c r="E120" s="72"/>
      <c r="F120" s="73"/>
    </row>
    <row r="121" spans="1:6" ht="47.25" customHeight="1" x14ac:dyDescent="0.3">
      <c r="A121" s="13"/>
      <c r="B121" s="76" t="s">
        <v>164</v>
      </c>
      <c r="C121" s="48"/>
      <c r="D121" s="48"/>
      <c r="E121" s="48"/>
      <c r="F121" s="75"/>
    </row>
    <row r="122" spans="1:6" ht="30.75" customHeight="1" x14ac:dyDescent="0.3">
      <c r="A122" s="57"/>
      <c r="B122" s="70" t="s">
        <v>165</v>
      </c>
      <c r="C122" s="72"/>
      <c r="D122" s="72"/>
      <c r="E122" s="72"/>
      <c r="F122" s="73"/>
    </row>
    <row r="123" spans="1:6" ht="15.6" x14ac:dyDescent="0.3">
      <c r="A123" s="57"/>
      <c r="B123" s="70" t="s">
        <v>166</v>
      </c>
      <c r="C123" s="72"/>
      <c r="D123" s="72"/>
      <c r="E123" s="72"/>
      <c r="F123" s="73"/>
    </row>
    <row r="124" spans="1:6" ht="59.25" customHeight="1" x14ac:dyDescent="0.3">
      <c r="A124" s="57"/>
      <c r="B124" s="70" t="s">
        <v>167</v>
      </c>
      <c r="C124" s="72"/>
      <c r="D124" s="72"/>
      <c r="E124" s="72"/>
      <c r="F124" s="73"/>
    </row>
    <row r="125" spans="1:6" ht="42" customHeight="1" x14ac:dyDescent="0.3">
      <c r="A125" s="13"/>
      <c r="B125" s="70" t="s">
        <v>168</v>
      </c>
      <c r="C125" s="72"/>
      <c r="D125" s="72"/>
      <c r="E125" s="72"/>
      <c r="F125" s="73"/>
    </row>
    <row r="126" spans="1:6" ht="29.25" customHeight="1" thickBot="1" x14ac:dyDescent="0.35">
      <c r="A126" s="13"/>
      <c r="B126" s="77" t="s">
        <v>169</v>
      </c>
      <c r="C126" s="78"/>
      <c r="D126" s="78"/>
      <c r="E126" s="78"/>
      <c r="F126" s="73"/>
    </row>
    <row r="127" spans="1:6" ht="19.5" customHeight="1" thickBot="1" x14ac:dyDescent="0.35">
      <c r="A127" s="13"/>
      <c r="B127" s="79" t="s">
        <v>170</v>
      </c>
      <c r="C127" s="79"/>
      <c r="D127" s="79"/>
      <c r="E127" s="79"/>
      <c r="F127" s="80">
        <f>SUM(F5:F102)</f>
        <v>0</v>
      </c>
    </row>
    <row r="128" spans="1:6" ht="16.2" thickBot="1" x14ac:dyDescent="0.35">
      <c r="A128" s="13"/>
      <c r="B128" s="79" t="s">
        <v>41</v>
      </c>
      <c r="C128" s="79"/>
      <c r="D128" s="79"/>
      <c r="E128" s="79"/>
      <c r="F128" s="81">
        <f>F127*0.21</f>
        <v>0</v>
      </c>
    </row>
    <row r="129" spans="1:6" ht="16.2" thickBot="1" x14ac:dyDescent="0.35">
      <c r="A129" s="4"/>
      <c r="B129" s="79" t="s">
        <v>42</v>
      </c>
      <c r="C129" s="79"/>
      <c r="D129" s="79"/>
      <c r="E129" s="79"/>
      <c r="F129" s="82">
        <f>SUM(F127:F128)</f>
        <v>0</v>
      </c>
    </row>
    <row r="130" spans="1:6" ht="62.4" x14ac:dyDescent="0.3">
      <c r="A130" s="5"/>
      <c r="B130" s="83" t="s">
        <v>174</v>
      </c>
      <c r="C130" s="37"/>
      <c r="D130" s="37"/>
      <c r="E130" s="37"/>
      <c r="F130" s="37"/>
    </row>
    <row r="131" spans="1:6" ht="15.6" x14ac:dyDescent="0.3">
      <c r="A131" s="5"/>
      <c r="B131" s="151"/>
      <c r="C131" s="37"/>
      <c r="D131" s="37"/>
      <c r="E131" s="37"/>
      <c r="F131" s="37"/>
    </row>
    <row r="132" spans="1:6" ht="15.6" x14ac:dyDescent="0.3">
      <c r="A132" s="16"/>
      <c r="B132" s="49"/>
      <c r="C132" s="153"/>
      <c r="D132" s="153"/>
      <c r="E132" s="49"/>
      <c r="F132" s="154"/>
    </row>
    <row r="133" spans="1:6" ht="15.6" x14ac:dyDescent="0.3">
      <c r="A133" s="6"/>
      <c r="B133" s="154" t="s">
        <v>43</v>
      </c>
      <c r="C133" s="155" t="s">
        <v>53</v>
      </c>
      <c r="D133" s="155"/>
      <c r="E133" s="155"/>
      <c r="F133" s="154" t="s">
        <v>54</v>
      </c>
    </row>
    <row r="134" spans="1:6" ht="15.6" x14ac:dyDescent="0.3">
      <c r="A134" s="7"/>
      <c r="B134" s="156" t="s">
        <v>44</v>
      </c>
      <c r="C134" s="85" t="s">
        <v>55</v>
      </c>
      <c r="D134" s="51"/>
      <c r="E134" s="50"/>
      <c r="F134" s="50"/>
    </row>
    <row r="135" spans="1:6" ht="15.6" x14ac:dyDescent="0.3">
      <c r="A135" s="6"/>
      <c r="B135" s="152" t="s">
        <v>45</v>
      </c>
      <c r="C135" s="157" t="s">
        <v>46</v>
      </c>
      <c r="D135" s="157"/>
      <c r="E135" s="157"/>
      <c r="F135" s="157"/>
    </row>
    <row r="136" spans="1:6" ht="15.6" x14ac:dyDescent="0.3">
      <c r="A136" s="6"/>
      <c r="B136" s="85"/>
      <c r="C136" s="85"/>
      <c r="D136" s="51"/>
      <c r="E136" s="51"/>
      <c r="F136" s="51"/>
    </row>
    <row r="137" spans="1:6" x14ac:dyDescent="0.3">
      <c r="A137" s="15"/>
      <c r="B137" s="47"/>
      <c r="C137" s="67"/>
      <c r="D137" s="67"/>
      <c r="E137" s="47"/>
      <c r="F137" s="47"/>
    </row>
    <row r="138" spans="1:6" x14ac:dyDescent="0.3">
      <c r="A138" s="15"/>
      <c r="B138" s="47"/>
      <c r="C138" s="67"/>
      <c r="D138" s="67"/>
      <c r="E138" s="47"/>
      <c r="F138" s="47"/>
    </row>
    <row r="139" spans="1:6" x14ac:dyDescent="0.3">
      <c r="A139" s="15"/>
      <c r="B139" s="47"/>
      <c r="C139" s="67"/>
      <c r="D139" s="67"/>
      <c r="E139" s="47"/>
      <c r="F139" s="47"/>
    </row>
    <row r="140" spans="1:6" x14ac:dyDescent="0.3">
      <c r="A140" s="15"/>
      <c r="B140" s="47"/>
      <c r="C140" s="67"/>
      <c r="D140" s="67"/>
      <c r="E140" s="47"/>
      <c r="F140" s="47"/>
    </row>
    <row r="141" spans="1:6" x14ac:dyDescent="0.3">
      <c r="A141" s="15"/>
      <c r="B141" s="47"/>
      <c r="C141" s="67"/>
      <c r="D141" s="67"/>
      <c r="E141" s="47"/>
      <c r="F141" s="47"/>
    </row>
  </sheetData>
  <customSheetViews>
    <customSheetView guid="{2A8FAC62-C079-45F0-A40D-75055D35E794}" scale="130" fitToPage="1" topLeftCell="A115">
      <selection activeCell="B126" sqref="B126:F126"/>
      <pageMargins left="0.7" right="0.7" top="0.75" bottom="0.75" header="0.3" footer="0.3"/>
      <pageSetup paperSize="9" scale="40" fitToHeight="0" orientation="portrait" r:id="rId1"/>
    </customSheetView>
    <customSheetView guid="{21690BD1-5589-44CF-8B7F-6818105DD645}" scale="130" fitToPage="1">
      <selection activeCell="A94" sqref="A94:B94"/>
      <pageMargins left="0.7" right="0.7" top="0.75" bottom="0.75" header="0.3" footer="0.3"/>
      <pageSetup paperSize="9" scale="40" fitToHeight="0" orientation="portrait" r:id="rId2"/>
    </customSheetView>
    <customSheetView guid="{933CB3D0-5B85-4ECA-B062-26A0D4ED3A18}" scale="130" showPageBreaks="1" fitToPage="1">
      <selection activeCell="B50" sqref="B50"/>
      <rowBreaks count="2" manualBreakCount="2">
        <brk id="50" max="16383" man="1"/>
        <brk id="102" max="16383" man="1"/>
      </rowBreaks>
      <pageMargins left="0.7" right="0.7" top="0.75" bottom="0.75" header="0.3" footer="0.3"/>
      <pageSetup paperSize="9" scale="38" fitToHeight="0" orientation="portrait" r:id="rId3"/>
    </customSheetView>
  </customSheetViews>
  <mergeCells count="20">
    <mergeCell ref="B125:F125"/>
    <mergeCell ref="C135:F135"/>
    <mergeCell ref="C133:E133"/>
    <mergeCell ref="B128:E128"/>
    <mergeCell ref="B129:E129"/>
    <mergeCell ref="B126:F126"/>
    <mergeCell ref="B127:E127"/>
    <mergeCell ref="A44:A47"/>
    <mergeCell ref="A98:A102"/>
    <mergeCell ref="A7:A9"/>
    <mergeCell ref="A4:F4"/>
    <mergeCell ref="A122:A124"/>
    <mergeCell ref="B113:F113"/>
    <mergeCell ref="B114:F114"/>
    <mergeCell ref="B119:F119"/>
    <mergeCell ref="A59:A66"/>
    <mergeCell ref="B120:F120"/>
    <mergeCell ref="B122:F122"/>
    <mergeCell ref="B123:F123"/>
    <mergeCell ref="B124:F124"/>
  </mergeCells>
  <pageMargins left="0.7" right="0.7" top="0.75" bottom="0.75" header="0.3" footer="0.3"/>
  <pageSetup paperSize="9" scale="38" fitToHeight="0" orientation="portrait" r:id="rId4"/>
  <rowBreaks count="2" manualBreakCount="2">
    <brk id="50"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Katerio duomenys</vt:lpstr>
      <vt:lpstr>DARBŲ APIMTIS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Vitalija Bičkauskienė</cp:lastModifiedBy>
  <cp:lastPrinted>2026-07-09T07:44:34Z</cp:lastPrinted>
  <dcterms:created xsi:type="dcterms:W3CDTF">2016-03-09T15:16:26Z</dcterms:created>
  <dcterms:modified xsi:type="dcterms:W3CDTF">2026-08-07T10:56:23Z</dcterms:modified>
</cp:coreProperties>
</file>