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violeta_tomasevic\OneDrive - Šalčininkų rajono savivaldybės administracija\Desktop\Generatoriai priedangoms\21399\"/>
    </mc:Choice>
  </mc:AlternateContent>
  <xr:revisionPtr revIDLastSave="0" documentId="13_ncr:1_{789B2E20-BA6A-44CB-8992-6B7749FFDDC3}"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5" i="1" l="1"/>
  <c r="F54" i="1"/>
  <c r="F55" i="1" s="1"/>
  <c r="F56" i="1" s="1"/>
  <c r="F53" i="1"/>
  <c r="G54" i="1" s="1"/>
  <c r="G43" i="1"/>
  <c r="G42" i="1"/>
  <c r="F42" i="1"/>
  <c r="F43" i="1" s="1"/>
  <c r="F44" i="1" s="1"/>
  <c r="F41" i="1"/>
  <c r="F40" i="1"/>
  <c r="F39" i="1"/>
  <c r="F38" i="1"/>
  <c r="F37" i="1"/>
  <c r="G21" i="1"/>
</calcChain>
</file>

<file path=xl/sharedStrings.xml><?xml version="1.0" encoding="utf-8"?>
<sst xmlns="http://schemas.openxmlformats.org/spreadsheetml/2006/main" count="103" uniqueCount="80">
  <si>
    <t>PIRKIMO SĄLYGŲ PRIEDAS "PASIŪLYMO FORMA"</t>
  </si>
  <si>
    <t>ELEKTROS GENERATORIŲ ŠALČININKŲ RAJONO PRIEDANGOMS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</si>
  <si>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</si>
  <si>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</si>
  <si>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</si>
  <si>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</si>
  <si>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</si>
  <si>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</si>
  <si>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</si>
  <si>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</si>
  <si>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</si>
  <si>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</si>
  <si>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</si>
  <si>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</si>
  <si>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</si>
  <si>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</si>
  <si>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</si>
  <si>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</si>
  <si>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</si>
  <si>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</si>
  <si>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</si>
  <si>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</si>
  <si>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</si>
  <si>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</si>
  <si>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</si>
  <si>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</si>
  <si>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</si>
  <si>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</si>
  <si>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</si>
  <si>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Kiekis</t>
  </si>
  <si>
    <t>Mato vienetas</t>
  </si>
  <si>
    <t>Suma be PVM, Eur</t>
  </si>
  <si>
    <t>Gamintojas, modelis</t>
  </si>
  <si>
    <t>1.</t>
  </si>
  <si>
    <t>Elektros generatorių Šalčininkų rajono priedangoms pirkimas</t>
  </si>
  <si>
    <t>1.1.</t>
  </si>
  <si>
    <t>kompl.</t>
  </si>
  <si>
    <t>1.2.</t>
  </si>
  <si>
    <t>1.3.</t>
  </si>
  <si>
    <t>1.4.</t>
  </si>
  <si>
    <t>1.5.</t>
  </si>
  <si>
    <t>Suma be PVM</t>
  </si>
  <si>
    <t>Taikomas PVM dydis (%)</t>
  </si>
  <si>
    <t>PVM suma</t>
  </si>
  <si>
    <t>Suma su PVM</t>
  </si>
  <si>
    <t>Dalies biudžetas su PVM: 90950 Eur</t>
  </si>
  <si>
    <t>2. DALIS</t>
  </si>
  <si>
    <t>2.</t>
  </si>
  <si>
    <t>2.1.</t>
  </si>
  <si>
    <t>Dalies biudžetas su PVM: 36000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</si>
  <si>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</si>
  <si>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</si>
  <si>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</si>
  <si>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</si>
  <si>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</si>
  <si>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</si>
  <si>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</si>
  <si>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</si>
  <si>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</si>
  <si>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</si>
  <si>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</si>
  <si>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</si>
  <si>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</si>
  <si>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</si>
  <si>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</si>
  <si>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</si>
  <si>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</si>
  <si>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</si>
  <si>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</si>
  <si>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</si>
  <si>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21399 2026-08-11 15:06:17</t>
  </si>
  <si>
    <r>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t>
    </r>
    <r>
      <rPr>
        <b/>
        <sz val="11"/>
        <color theme="1"/>
        <rFont val="Calibri"/>
        <family val="2"/>
        <charset val="186"/>
        <scheme val="minor"/>
      </rPr>
      <t xml:space="preserve"> turinčio (turinčių) teisę surašyti ir pasirašyti tiekėjo finansinės apskaitos dokumentus</t>
    </r>
    <r>
      <rPr>
        <sz val="11"/>
        <color theme="1"/>
        <rFont val="Calibri"/>
        <family val="2"/>
        <scheme val="minor"/>
      </rPr>
      <t xml:space="preserve"> &lt;..&gt;") numatyti įgaliojimai</t>
    </r>
  </si>
  <si>
    <t>Kaina be PVM, Eur</t>
  </si>
  <si>
    <t>Elektros generatorius Eišiškių Stanislavo Rapolionio gimnazijai</t>
  </si>
  <si>
    <t>Elektros generatorius Šalčininkų Jano Sniadeckio gimnazijai</t>
  </si>
  <si>
    <t>Elektros generatorius Jašiūnų Mykolo Balinskio gimnazija</t>
  </si>
  <si>
    <t>Elektros generatorius VšĮ "Eišiškių asmens sveikatos priežiūros centras"</t>
  </si>
  <si>
    <t>Elektros generatorius VšĮ "Šalčininkų rajono poliklinika"</t>
  </si>
  <si>
    <t>Elektros generatorius Šalčininkų r. Eišiškių gimnazijai</t>
  </si>
  <si>
    <t>ELEKTROS GENERATORIUS VŠĮ "ŠALČININKŲ RAJONO POLIKLINIKA"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</si>
</sst>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6"/>
  <sheetViews>
    <sheetView tabSelected="1" topLeftCell="A28" workbookViewId="0">
      <selection activeCell="B54" sqref="B5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 customHeight="1" x14ac:dyDescent="0.25">
      <c r="A16" s="38" t="s">
        <v>11</v>
      </c>
      <c r="B16" s="35"/>
      <c r="C16" s="26"/>
      <c r="D16" s="27"/>
      <c r="E16" s="27"/>
      <c r="F16" s="28"/>
    </row>
    <row r="17" spans="1:7" ht="15.95" customHeight="1" x14ac:dyDescent="0.25">
      <c r="A17" s="29" t="s">
        <v>12</v>
      </c>
      <c r="B17" s="30"/>
      <c r="C17" s="26"/>
      <c r="D17" s="27"/>
      <c r="E17" s="27"/>
      <c r="F17" s="28"/>
    </row>
    <row r="18" spans="1:7" ht="15.95" customHeight="1" x14ac:dyDescent="0.25">
      <c r="A18" s="29" t="s">
        <v>13</v>
      </c>
      <c r="B18" s="30"/>
      <c r="C18" s="26"/>
      <c r="D18" s="27"/>
      <c r="E18" s="27"/>
      <c r="F18" s="28"/>
    </row>
    <row r="19" spans="1:7" ht="48" customHeight="1" x14ac:dyDescent="0.25">
      <c r="A19" s="29" t="s">
        <v>14</v>
      </c>
      <c r="B19" s="30"/>
      <c r="C19" s="26"/>
      <c r="D19" s="27"/>
      <c r="E19" s="27"/>
      <c r="F19" s="28"/>
    </row>
    <row r="20" spans="1:7" ht="54.95" customHeight="1" x14ac:dyDescent="0.25">
      <c r="A20" s="29" t="s">
        <v>15</v>
      </c>
      <c r="B20" s="30"/>
      <c r="C20" s="26"/>
      <c r="D20" s="27"/>
      <c r="E20" s="27"/>
      <c r="F20" s="28"/>
    </row>
    <row r="21" spans="1:7" ht="86.25" customHeight="1" x14ac:dyDescent="0.25">
      <c r="A21" s="31" t="s">
        <v>71</v>
      </c>
      <c r="B21" s="32"/>
      <c r="C21" s="36"/>
      <c r="D21" s="37"/>
      <c r="E21" s="37"/>
      <c r="F21" s="3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16</v>
      </c>
      <c r="B23" s="25"/>
      <c r="C23" s="25"/>
      <c r="D23" s="25"/>
      <c r="E23" s="25"/>
      <c r="F23" s="25"/>
    </row>
    <row r="24" spans="1:7" x14ac:dyDescent="0.25">
      <c r="A24" s="25" t="s">
        <v>17</v>
      </c>
      <c r="B24" s="25"/>
      <c r="C24" s="25"/>
      <c r="D24" s="25"/>
      <c r="E24" s="25"/>
      <c r="F24" s="25"/>
    </row>
    <row r="25" spans="1:7" x14ac:dyDescent="0.25">
      <c r="A25" s="25" t="s">
        <v>18</v>
      </c>
      <c r="B25" s="25"/>
      <c r="C25" s="25"/>
      <c r="D25" s="25"/>
      <c r="E25" s="25"/>
      <c r="F25" s="25"/>
    </row>
    <row r="26" spans="1:7" x14ac:dyDescent="0.25">
      <c r="A26" s="25" t="s">
        <v>19</v>
      </c>
      <c r="B26" s="25"/>
      <c r="C26" s="25"/>
      <c r="D26" s="25"/>
      <c r="E26" s="25"/>
      <c r="F26" s="25"/>
    </row>
    <row r="27" spans="1:7" x14ac:dyDescent="0.25">
      <c r="A27" s="25" t="s">
        <v>20</v>
      </c>
      <c r="B27" s="25"/>
      <c r="C27" s="25"/>
      <c r="D27" s="25"/>
      <c r="E27" s="25"/>
      <c r="F27" s="25"/>
    </row>
    <row r="28" spans="1:7" ht="32.1" customHeight="1" x14ac:dyDescent="0.25">
      <c r="A28" s="33" t="s">
        <v>21</v>
      </c>
      <c r="B28" s="25"/>
      <c r="C28" s="25"/>
      <c r="D28" s="25"/>
      <c r="E28" s="25"/>
      <c r="F28" s="25"/>
    </row>
    <row r="29" spans="1:7" x14ac:dyDescent="0.25">
      <c r="A29" s="25" t="s">
        <v>22</v>
      </c>
      <c r="B29" s="25"/>
      <c r="C29" s="25"/>
      <c r="D29" s="25"/>
      <c r="E29" s="25"/>
      <c r="F29" s="25"/>
    </row>
    <row r="30" spans="1:7" x14ac:dyDescent="0.25">
      <c r="A30" s="14" t="s">
        <v>23</v>
      </c>
      <c r="D30" s="15"/>
    </row>
    <row r="31" spans="1:7" x14ac:dyDescent="0.25">
      <c r="A31" s="14" t="s">
        <v>24</v>
      </c>
    </row>
    <row r="32" spans="1:7" x14ac:dyDescent="0.25">
      <c r="A32" s="12" t="s">
        <v>25</v>
      </c>
      <c r="B32" s="12" t="s">
        <v>1</v>
      </c>
    </row>
    <row r="34" spans="1:7" x14ac:dyDescent="0.25">
      <c r="A34" s="12" t="s">
        <v>26</v>
      </c>
    </row>
    <row r="35" spans="1:7" x14ac:dyDescent="0.25">
      <c r="A35" s="16" t="s">
        <v>27</v>
      </c>
      <c r="B35" s="16" t="s">
        <v>28</v>
      </c>
      <c r="C35" s="16" t="s">
        <v>29</v>
      </c>
      <c r="D35" s="16" t="s">
        <v>30</v>
      </c>
      <c r="E35" s="16" t="s">
        <v>72</v>
      </c>
      <c r="F35" s="16" t="s">
        <v>31</v>
      </c>
      <c r="G35" s="16" t="s">
        <v>32</v>
      </c>
    </row>
    <row r="36" spans="1:7" x14ac:dyDescent="0.25">
      <c r="A36" s="16" t="s">
        <v>33</v>
      </c>
      <c r="B36" s="16" t="s">
        <v>34</v>
      </c>
      <c r="C36" s="17"/>
      <c r="D36" s="17"/>
      <c r="E36" s="17"/>
      <c r="F36" s="17"/>
      <c r="G36" s="17"/>
    </row>
    <row r="37" spans="1:7" x14ac:dyDescent="0.25">
      <c r="A37" s="17" t="s">
        <v>35</v>
      </c>
      <c r="B37" s="17" t="s">
        <v>74</v>
      </c>
      <c r="C37" s="17">
        <v>1</v>
      </c>
      <c r="D37" s="17" t="s">
        <v>36</v>
      </c>
      <c r="E37" s="18"/>
      <c r="F37" s="17" t="str">
        <f>IF(ISBLANK(E37),"", PRODUCT(C37,E37))</f>
        <v/>
      </c>
      <c r="G37" s="19"/>
    </row>
    <row r="38" spans="1:7" x14ac:dyDescent="0.25">
      <c r="A38" s="17" t="s">
        <v>37</v>
      </c>
      <c r="B38" s="17" t="s">
        <v>73</v>
      </c>
      <c r="C38" s="17">
        <v>1</v>
      </c>
      <c r="D38" s="17" t="s">
        <v>36</v>
      </c>
      <c r="E38" s="18"/>
      <c r="F38" s="17" t="str">
        <f>IF(ISBLANK(E38),"", PRODUCT(C38,E38))</f>
        <v/>
      </c>
      <c r="G38" s="19"/>
    </row>
    <row r="39" spans="1:7" x14ac:dyDescent="0.25">
      <c r="A39" s="17" t="s">
        <v>38</v>
      </c>
      <c r="B39" s="17" t="s">
        <v>75</v>
      </c>
      <c r="C39" s="17">
        <v>1</v>
      </c>
      <c r="D39" s="17" t="s">
        <v>36</v>
      </c>
      <c r="E39" s="18"/>
      <c r="F39" s="17" t="str">
        <f>IF(ISBLANK(E39),"", PRODUCT(C39,E39))</f>
        <v/>
      </c>
      <c r="G39" s="19"/>
    </row>
    <row r="40" spans="1:7" x14ac:dyDescent="0.25">
      <c r="A40" s="17" t="s">
        <v>39</v>
      </c>
      <c r="B40" s="17" t="s">
        <v>78</v>
      </c>
      <c r="C40" s="17">
        <v>1</v>
      </c>
      <c r="D40" s="17" t="s">
        <v>36</v>
      </c>
      <c r="E40" s="18"/>
      <c r="F40" s="17" t="str">
        <f>IF(ISBLANK(E40),"", PRODUCT(C40,E40))</f>
        <v/>
      </c>
      <c r="G40" s="19"/>
    </row>
    <row r="41" spans="1:7" x14ac:dyDescent="0.25">
      <c r="A41" s="17" t="s">
        <v>40</v>
      </c>
      <c r="B41" s="17" t="s">
        <v>76</v>
      </c>
      <c r="C41" s="17">
        <v>1</v>
      </c>
      <c r="D41" s="17" t="s">
        <v>36</v>
      </c>
      <c r="E41" s="18"/>
      <c r="F41" s="17" t="str">
        <f>IF(ISBLANK(E41),"", PRODUCT(C41,E41))</f>
        <v/>
      </c>
      <c r="G41" s="19"/>
    </row>
    <row r="42" spans="1:7" x14ac:dyDescent="0.25">
      <c r="E42" s="16" t="s">
        <v>41</v>
      </c>
      <c r="F42" s="16" t="str">
        <f>IF((SUMPRODUCT(--(F37:F41=""))&gt;0), "", ROUND(SUM(F37:F41),2))</f>
        <v/>
      </c>
      <c r="G42" s="14" t="str">
        <f>IF((SUMPRODUCT(--(F37:F41=""))&gt;0), "Neužpildytos visų objektų kainos", "")</f>
        <v>Neužpildytos visų objektų kainos</v>
      </c>
    </row>
    <row r="43" spans="1:7" x14ac:dyDescent="0.25">
      <c r="C43" s="16" t="s">
        <v>42</v>
      </c>
      <c r="D43" s="19"/>
      <c r="E43" s="16" t="s">
        <v>43</v>
      </c>
      <c r="F43" s="16" t="str">
        <f>IF(OR(F42="",D43=""),"", ROUND(PRODUCT(D43,F42)/100,2))</f>
        <v/>
      </c>
      <c r="G43" s="14" t="str">
        <f>IF(D43="", "Nurodykite taikomą PVM dydį", "")</f>
        <v>Nurodykite taikomą PVM dydį</v>
      </c>
    </row>
    <row r="44" spans="1:7" x14ac:dyDescent="0.25">
      <c r="E44" s="16" t="s">
        <v>44</v>
      </c>
      <c r="F44" s="16">
        <f>IF(ISBLANK(F43), "", ROUND(SUM(F42:F43),2))</f>
        <v>0</v>
      </c>
      <c r="G44" s="14" t="s">
        <v>45</v>
      </c>
    </row>
    <row r="48" spans="1:7" x14ac:dyDescent="0.25">
      <c r="A48" s="12" t="s">
        <v>46</v>
      </c>
      <c r="B48" s="12" t="s">
        <v>79</v>
      </c>
    </row>
    <row r="50" spans="1:7" x14ac:dyDescent="0.25">
      <c r="A50" s="12" t="s">
        <v>26</v>
      </c>
    </row>
    <row r="51" spans="1:7" x14ac:dyDescent="0.25">
      <c r="A51" s="16" t="s">
        <v>27</v>
      </c>
      <c r="B51" s="16" t="s">
        <v>28</v>
      </c>
      <c r="C51" s="16" t="s">
        <v>29</v>
      </c>
      <c r="D51" s="16" t="s">
        <v>30</v>
      </c>
      <c r="E51" s="16" t="s">
        <v>72</v>
      </c>
      <c r="F51" s="16" t="s">
        <v>31</v>
      </c>
      <c r="G51" s="16" t="s">
        <v>32</v>
      </c>
    </row>
    <row r="52" spans="1:7" x14ac:dyDescent="0.25">
      <c r="A52" s="16" t="s">
        <v>47</v>
      </c>
      <c r="B52" s="16" t="s">
        <v>77</v>
      </c>
      <c r="C52" s="17"/>
      <c r="D52" s="17"/>
      <c r="E52" s="17"/>
      <c r="F52" s="17"/>
      <c r="G52" s="17"/>
    </row>
    <row r="53" spans="1:7" x14ac:dyDescent="0.25">
      <c r="A53" s="17" t="s">
        <v>48</v>
      </c>
      <c r="B53" s="17" t="s">
        <v>77</v>
      </c>
      <c r="C53" s="17">
        <v>1</v>
      </c>
      <c r="D53" s="17" t="s">
        <v>36</v>
      </c>
      <c r="E53" s="18"/>
      <c r="F53" s="17" t="str">
        <f>IF(ISBLANK(E53),"", PRODUCT(C53,E53))</f>
        <v/>
      </c>
      <c r="G53" s="19"/>
    </row>
    <row r="54" spans="1:7" x14ac:dyDescent="0.25">
      <c r="E54" s="16" t="s">
        <v>41</v>
      </c>
      <c r="F54" s="16" t="str">
        <f>IF(F53="","",ROUND(SUM(F53:F53),2))</f>
        <v/>
      </c>
      <c r="G54" s="14" t="str">
        <f>IF(F53="","Neužpildytos visos objektų kainos","")</f>
        <v>Neužpildytos visos objektų kainos</v>
      </c>
    </row>
    <row r="55" spans="1:7" x14ac:dyDescent="0.25">
      <c r="C55" s="16" t="s">
        <v>42</v>
      </c>
      <c r="D55" s="19"/>
      <c r="E55" s="16" t="s">
        <v>43</v>
      </c>
      <c r="F55" s="16" t="str">
        <f>IF(OR(F54="",D55=""),"", ROUND(PRODUCT(D55,F54)/100,2))</f>
        <v/>
      </c>
      <c r="G55" s="14" t="str">
        <f>IF(D55="", "Nurodykite taikomą PVM dydį", "")</f>
        <v>Nurodykite taikomą PVM dydį</v>
      </c>
    </row>
    <row r="56" spans="1:7" x14ac:dyDescent="0.25">
      <c r="E56" s="16" t="s">
        <v>44</v>
      </c>
      <c r="F56" s="16">
        <f>IF(ISBLANK(F55), "", ROUND(SUM(F54:F55),2))</f>
        <v>0</v>
      </c>
      <c r="G56" s="14" t="s">
        <v>49</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50</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51</v>
      </c>
      <c r="B5" s="51"/>
      <c r="C5" s="49" t="s">
        <v>52</v>
      </c>
      <c r="D5" s="50"/>
      <c r="E5" s="51"/>
      <c r="F5" s="49" t="s">
        <v>53</v>
      </c>
      <c r="G5" s="50"/>
      <c r="H5" s="51"/>
      <c r="I5" s="49" t="s">
        <v>54</v>
      </c>
      <c r="J5" s="51"/>
      <c r="K5" s="9" t="s">
        <v>55</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56</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28</v>
      </c>
      <c r="B19" s="51"/>
      <c r="C19" s="49" t="s">
        <v>52</v>
      </c>
      <c r="D19" s="50"/>
      <c r="E19" s="51"/>
      <c r="F19" s="49" t="s">
        <v>57</v>
      </c>
      <c r="G19" s="50"/>
      <c r="H19" s="51"/>
      <c r="I19" s="68" t="s">
        <v>54</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58</v>
      </c>
      <c r="B33" s="25"/>
      <c r="C33" s="25"/>
      <c r="D33" s="25"/>
      <c r="E33" s="25"/>
      <c r="F33" s="25"/>
      <c r="G33" s="25"/>
      <c r="H33" s="25"/>
      <c r="I33" s="25"/>
      <c r="J33" s="25"/>
    </row>
    <row r="34" spans="1:10" ht="15.95" customHeight="1" thickBot="1" x14ac:dyDescent="0.3"/>
    <row r="35" spans="1:10" ht="15.95" customHeight="1" x14ac:dyDescent="0.25">
      <c r="A35" s="8" t="s">
        <v>27</v>
      </c>
      <c r="B35" s="63" t="s">
        <v>59</v>
      </c>
      <c r="C35" s="50"/>
      <c r="D35" s="50"/>
      <c r="E35" s="50"/>
      <c r="F35" s="50"/>
      <c r="G35" s="51"/>
      <c r="H35" s="64" t="s">
        <v>60</v>
      </c>
      <c r="I35" s="50"/>
      <c r="J35" s="65"/>
    </row>
    <row r="36" spans="1:10" ht="48" customHeight="1" x14ac:dyDescent="0.25">
      <c r="A36" s="22" t="s">
        <v>61</v>
      </c>
      <c r="B36" s="45" t="s">
        <v>62</v>
      </c>
      <c r="C36" s="42"/>
      <c r="D36" s="42"/>
      <c r="E36" s="42"/>
      <c r="F36" s="42"/>
      <c r="G36" s="30"/>
      <c r="H36" s="46"/>
      <c r="I36" s="42"/>
      <c r="J36" s="47"/>
    </row>
    <row r="37" spans="1:10" ht="48" customHeight="1" x14ac:dyDescent="0.25">
      <c r="A37" s="22" t="s">
        <v>63</v>
      </c>
      <c r="B37" s="45" t="s">
        <v>64</v>
      </c>
      <c r="C37" s="42"/>
      <c r="D37" s="42"/>
      <c r="E37" s="42"/>
      <c r="F37" s="42"/>
      <c r="G37" s="30"/>
      <c r="H37" s="46"/>
      <c r="I37" s="42"/>
      <c r="J37" s="47"/>
    </row>
    <row r="38" spans="1:10" ht="48" customHeight="1" x14ac:dyDescent="0.25">
      <c r="A38" s="22" t="s">
        <v>65</v>
      </c>
      <c r="B38" s="45" t="s">
        <v>66</v>
      </c>
      <c r="C38" s="42"/>
      <c r="D38" s="42"/>
      <c r="E38" s="42"/>
      <c r="F38" s="42"/>
      <c r="G38" s="30"/>
      <c r="H38" s="46"/>
      <c r="I38" s="42"/>
      <c r="J38" s="47"/>
    </row>
    <row r="39" spans="1:10" ht="48" customHeight="1" x14ac:dyDescent="0.25">
      <c r="A39" s="23"/>
      <c r="B39" s="41"/>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67</v>
      </c>
      <c r="B48" s="25"/>
      <c r="C48" s="25"/>
      <c r="D48" s="25"/>
      <c r="E48" s="25"/>
      <c r="F48" s="25"/>
      <c r="G48" s="25"/>
      <c r="H48" s="25"/>
      <c r="I48" s="25"/>
      <c r="J48" s="25"/>
    </row>
    <row r="51" spans="1:10" x14ac:dyDescent="0.25">
      <c r="A51" s="61" t="s">
        <v>68</v>
      </c>
      <c r="B51" s="25"/>
      <c r="C51" s="25"/>
      <c r="D51" s="25"/>
      <c r="E51" s="52"/>
      <c r="F51" s="25"/>
      <c r="G51" s="25"/>
      <c r="H51" s="25"/>
      <c r="I51" s="25"/>
      <c r="J51" s="25"/>
    </row>
    <row r="53" spans="1:10" x14ac:dyDescent="0.25">
      <c r="A53" s="61" t="s">
        <v>69</v>
      </c>
      <c r="B53" s="25"/>
      <c r="C53" s="25"/>
      <c r="D53" s="25"/>
      <c r="E53" s="52"/>
      <c r="F53" s="25"/>
      <c r="G53" s="25"/>
      <c r="H53" s="25"/>
      <c r="I53" s="25"/>
      <c r="J53" s="25"/>
    </row>
    <row r="100" spans="1:1" ht="15.75" x14ac:dyDescent="0.25">
      <c r="A100" t="s">
        <v>70</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2026-08-13T11:49:34Z</dcterms:modified>
</cp:coreProperties>
</file>