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tra-my.sharepoint.com/personal/mindaugas_melinauskas_regitra_lt/Documents/Desktop/"/>
    </mc:Choice>
  </mc:AlternateContent>
  <xr:revisionPtr revIDLastSave="53" documentId="8_{5B2B003A-CAC4-4353-AFBF-D7DA6EF14657}" xr6:coauthVersionLast="47" xr6:coauthVersionMax="47" xr10:uidLastSave="{D2CFD403-2D23-43A0-AED9-B021A61423D4}"/>
  <bookViews>
    <workbookView xWindow="-108" yWindow="-108" windowWidth="23256" windowHeight="12456" xr2:uid="{00000000-000D-0000-FFFF-FFFF00000000}"/>
  </bookViews>
  <sheets>
    <sheet name="NT sąraša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2" i="2" l="1"/>
  <c r="I32" i="2"/>
  <c r="I83" i="2" l="1"/>
</calcChain>
</file>

<file path=xl/sharedStrings.xml><?xml version="1.0" encoding="utf-8"?>
<sst xmlns="http://schemas.openxmlformats.org/spreadsheetml/2006/main" count="466" uniqueCount="209">
  <si>
    <t>Eil. Nr.</t>
  </si>
  <si>
    <t>Turto paskirtis (pavadinimas)</t>
  </si>
  <si>
    <t>Turto vieta</t>
  </si>
  <si>
    <t>Adresas</t>
  </si>
  <si>
    <t>Unikalusis Nr.</t>
  </si>
  <si>
    <t>Statybos (rekonstr.) metai</t>
  </si>
  <si>
    <r>
      <t>Plotas, m</t>
    </r>
    <r>
      <rPr>
        <vertAlign val="super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 xml:space="preserve"> / ilgis (m)</t>
    </r>
  </si>
  <si>
    <t>Konstrukcija</t>
  </si>
  <si>
    <t>PASTATAI</t>
  </si>
  <si>
    <t>Administracinė</t>
  </si>
  <si>
    <t>Alytus</t>
  </si>
  <si>
    <t>Artojų g. 5A, Alytus</t>
  </si>
  <si>
    <t>4400-0615-5484</t>
  </si>
  <si>
    <t>609,57</t>
  </si>
  <si>
    <t>Metalas</t>
  </si>
  <si>
    <t>Marijampolė</t>
  </si>
  <si>
    <t>Kauno g. 142A. Marijampolė</t>
  </si>
  <si>
    <t>4400-2254-3540</t>
  </si>
  <si>
    <t>906,02</t>
  </si>
  <si>
    <t>Blokeliai</t>
  </si>
  <si>
    <t>Vilnius</t>
  </si>
  <si>
    <t>Lentvario g. 7, Vilnius</t>
  </si>
  <si>
    <t>4400-1047-2076:5711</t>
  </si>
  <si>
    <t>Betono plokštės, pl.st.</t>
  </si>
  <si>
    <t>Pagalbinio ūkio</t>
  </si>
  <si>
    <t>1099-3026-8109</t>
  </si>
  <si>
    <t>461,18</t>
  </si>
  <si>
    <t>mūras</t>
  </si>
  <si>
    <t>1099-3026-8096</t>
  </si>
  <si>
    <t>87,26</t>
  </si>
  <si>
    <t>1099-3026-8141</t>
  </si>
  <si>
    <t>197,94</t>
  </si>
  <si>
    <t>metalas</t>
  </si>
  <si>
    <t>1099-3026-8110</t>
  </si>
  <si>
    <t>135,36</t>
  </si>
  <si>
    <t>Liepkalnio 97A, Vilnius</t>
  </si>
  <si>
    <t>1098-5022-2012</t>
  </si>
  <si>
    <t>869,85</t>
  </si>
  <si>
    <t>1098-5022-2023</t>
  </si>
  <si>
    <t>1671,74</t>
  </si>
  <si>
    <t>1098-5022-2089</t>
  </si>
  <si>
    <t>88,09</t>
  </si>
  <si>
    <t>Sandėliavimo</t>
  </si>
  <si>
    <t>1098-5022-2078</t>
  </si>
  <si>
    <t>Gamybos</t>
  </si>
  <si>
    <t>1098-5022-2067</t>
  </si>
  <si>
    <t>358,47</t>
  </si>
  <si>
    <t>1098-5022-2045</t>
  </si>
  <si>
    <t>855,46</t>
  </si>
  <si>
    <t>Betonas/blokai/šlakblokai</t>
  </si>
  <si>
    <t>1098-5022-2090</t>
  </si>
  <si>
    <t>79,43</t>
  </si>
  <si>
    <t>1098-5022-2101</t>
  </si>
  <si>
    <t>14,03</t>
  </si>
  <si>
    <t>Rifliuota skarda</t>
  </si>
  <si>
    <t>Telšiai</t>
  </si>
  <si>
    <t>Mažeikių g. 13, Telšiai</t>
  </si>
  <si>
    <t>7898-8011-4027:0002</t>
  </si>
  <si>
    <t>Tauragė</t>
  </si>
  <si>
    <t>Melioratorių g. 12, Tauragė</t>
  </si>
  <si>
    <t>7795-2001-2019:0001</t>
  </si>
  <si>
    <t>485,07</t>
  </si>
  <si>
    <t>4400-0896-6510</t>
  </si>
  <si>
    <t>39,86</t>
  </si>
  <si>
    <t>4400-0919-0167</t>
  </si>
  <si>
    <t>109,77</t>
  </si>
  <si>
    <t>Paslaugų</t>
  </si>
  <si>
    <t>Utena</t>
  </si>
  <si>
    <t>Metalo g. 1, Utena</t>
  </si>
  <si>
    <t>8297-9002-7087</t>
  </si>
  <si>
    <t>22,26</t>
  </si>
  <si>
    <t>8297-9002-2068</t>
  </si>
  <si>
    <t>60,31</t>
  </si>
  <si>
    <t>4400-1814-4340</t>
  </si>
  <si>
    <t>528,51</t>
  </si>
  <si>
    <t>g/b</t>
  </si>
  <si>
    <t>Kaunas</t>
  </si>
  <si>
    <t>Raudondvario pl. 234B, Kaunas</t>
  </si>
  <si>
    <t>1996-8024-0122</t>
  </si>
  <si>
    <t>571,03</t>
  </si>
  <si>
    <t>Garažų</t>
  </si>
  <si>
    <t>4400-2539-6683</t>
  </si>
  <si>
    <t>218,21</t>
  </si>
  <si>
    <t>4400-2539-6661</t>
  </si>
  <si>
    <t>1023,28</t>
  </si>
  <si>
    <t>Mažeikiai</t>
  </si>
  <si>
    <t>Gamyklos g. 36, Mažeikiai</t>
  </si>
  <si>
    <t>6199-0000-5019</t>
  </si>
  <si>
    <t>259,04</t>
  </si>
  <si>
    <t>6199-0000-5034</t>
  </si>
  <si>
    <t>172,05</t>
  </si>
  <si>
    <t>plytos</t>
  </si>
  <si>
    <t>Klaipėda</t>
  </si>
  <si>
    <t>Šiaurės pr. 25, Klaipėda</t>
  </si>
  <si>
    <t>4400-4670-9639</t>
  </si>
  <si>
    <t>1539,71</t>
  </si>
  <si>
    <t>4400-4670-9648</t>
  </si>
  <si>
    <t>247,94</t>
  </si>
  <si>
    <t>Viso pastatų:</t>
  </si>
  <si>
    <t>STATINIAI</t>
  </si>
  <si>
    <t>Inžineriniai tinklai</t>
  </si>
  <si>
    <t>4400-4670-9671</t>
  </si>
  <si>
    <t>175,79</t>
  </si>
  <si>
    <t>polivinilchloridas</t>
  </si>
  <si>
    <t>4400-4670-9660</t>
  </si>
  <si>
    <t>824,92</t>
  </si>
  <si>
    <t>Kiemo statiniai</t>
  </si>
  <si>
    <t>4400-4670-9693</t>
  </si>
  <si>
    <t>12965,12</t>
  </si>
  <si>
    <t>asfaltbetonis</t>
  </si>
  <si>
    <t>4400-4670-9682</t>
  </si>
  <si>
    <t>4400-5358-4004</t>
  </si>
  <si>
    <t>65,07</t>
  </si>
  <si>
    <t>4400-5358-4018</t>
  </si>
  <si>
    <t>88,89</t>
  </si>
  <si>
    <t>polietilenas</t>
  </si>
  <si>
    <t>4400-5358-4020</t>
  </si>
  <si>
    <t>26,59</t>
  </si>
  <si>
    <t>4400-4670-9650</t>
  </si>
  <si>
    <t>26,88</t>
  </si>
  <si>
    <t>4400-0615-5540</t>
  </si>
  <si>
    <t>-</t>
  </si>
  <si>
    <t>Asfaltas/betonas/trinkelės/metalas</t>
  </si>
  <si>
    <t>4400-0615-5608</t>
  </si>
  <si>
    <t>35,35</t>
  </si>
  <si>
    <t>PVC</t>
  </si>
  <si>
    <t>4400-0615-5673</t>
  </si>
  <si>
    <t>55,29</t>
  </si>
  <si>
    <t>4400-0615-5640</t>
  </si>
  <si>
    <t>297,2</t>
  </si>
  <si>
    <t>4400-0615-5619</t>
  </si>
  <si>
    <t>77,65</t>
  </si>
  <si>
    <t>4400-5520-8214</t>
  </si>
  <si>
    <t>263,53</t>
  </si>
  <si>
    <t>Vielos tinklas</t>
  </si>
  <si>
    <t>4400-5520-8209</t>
  </si>
  <si>
    <t>58,36</t>
  </si>
  <si>
    <t>4400-5560-7826</t>
  </si>
  <si>
    <t>36,76</t>
  </si>
  <si>
    <t>Metalas su karkasu</t>
  </si>
  <si>
    <t>4400-5520-8241</t>
  </si>
  <si>
    <t>5185,81</t>
  </si>
  <si>
    <t>Asfaltbetonis</t>
  </si>
  <si>
    <t>4400-5795-4435</t>
  </si>
  <si>
    <t>5357,10</t>
  </si>
  <si>
    <t>4400-5795-4413</t>
  </si>
  <si>
    <t>112,24</t>
  </si>
  <si>
    <t>Betono trinkelės</t>
  </si>
  <si>
    <t>4400-5795-4446</t>
  </si>
  <si>
    <t>36,22</t>
  </si>
  <si>
    <t>4400-5795-4402</t>
  </si>
  <si>
    <t>22,18</t>
  </si>
  <si>
    <t>4400-5825-3920</t>
  </si>
  <si>
    <t>134,54</t>
  </si>
  <si>
    <t>4400-5825-8807</t>
  </si>
  <si>
    <t>17,08</t>
  </si>
  <si>
    <t>4400-5825-3886</t>
  </si>
  <si>
    <t>65,79</t>
  </si>
  <si>
    <t>4400-0955-8074</t>
  </si>
  <si>
    <t>3190,78</t>
  </si>
  <si>
    <t>8297-9002-7076</t>
  </si>
  <si>
    <t>3430,72</t>
  </si>
  <si>
    <t>4400-0222-0439</t>
  </si>
  <si>
    <t>4400-1658-1470</t>
  </si>
  <si>
    <t>351,73</t>
  </si>
  <si>
    <t>4400-1658-1460</t>
  </si>
  <si>
    <t>70,49</t>
  </si>
  <si>
    <t>4400-1658-1449</t>
  </si>
  <si>
    <t>40,47</t>
  </si>
  <si>
    <t>Betono plytelės</t>
  </si>
  <si>
    <t>4400-1658-1458</t>
  </si>
  <si>
    <t>6233,48</t>
  </si>
  <si>
    <t>Asfaltas</t>
  </si>
  <si>
    <t>4400-1658-1438</t>
  </si>
  <si>
    <t>49,5</t>
  </si>
  <si>
    <t>4400-1658-1481</t>
  </si>
  <si>
    <t>157,46</t>
  </si>
  <si>
    <t>4400-1658-1492</t>
  </si>
  <si>
    <t>645,34</t>
  </si>
  <si>
    <t>4400-1658-1505</t>
  </si>
  <si>
    <t>193,29</t>
  </si>
  <si>
    <t>4400-1658-1527</t>
  </si>
  <si>
    <t>119,86</t>
  </si>
  <si>
    <t>4400-1658-1538</t>
  </si>
  <si>
    <t>27,76</t>
  </si>
  <si>
    <t>Kauno g. 142A, Marijampolė</t>
  </si>
  <si>
    <t>4400-2418-8696</t>
  </si>
  <si>
    <t>105,65</t>
  </si>
  <si>
    <t>4400-2418-8630</t>
  </si>
  <si>
    <t>401,01</t>
  </si>
  <si>
    <t>4400-2418-8596</t>
  </si>
  <si>
    <t>6845,58</t>
  </si>
  <si>
    <t>4400-2418-8663</t>
  </si>
  <si>
    <t>394,33</t>
  </si>
  <si>
    <t>4400-2418-8674</t>
  </si>
  <si>
    <t>13,18</t>
  </si>
  <si>
    <t>Marijampolės sav.</t>
  </si>
  <si>
    <t>4400-2418-8485</t>
  </si>
  <si>
    <t>229,55</t>
  </si>
  <si>
    <t>4400-2418-8520</t>
  </si>
  <si>
    <t>68,15</t>
  </si>
  <si>
    <t>4400-1522-3095</t>
  </si>
  <si>
    <t>Metalas/asfaltas/betonas</t>
  </si>
  <si>
    <t>4400-1522-3119</t>
  </si>
  <si>
    <t>Viso statinių:</t>
  </si>
  <si>
    <t>Viso pastatų ir statinių:</t>
  </si>
  <si>
    <t>Atkūrimo sąnaudos 
(RC nustatyta statybos vertė), Eur 
(Vertė nurodoma, suapvalinta iki tūkstančio eurų tikslumu į didesnę pusę)</t>
  </si>
  <si>
    <t>4400-6637-9920</t>
  </si>
  <si>
    <t>4400-6647-2533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</si>
</sst>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4" fontId="8" fillId="0" borderId="1" xfId="0" applyNumberFormat="1" applyFont="1" applyBorder="1"/>
    <xf numFmtId="4" fontId="7" fillId="0" borderId="1" xfId="0" applyNumberFormat="1" applyFont="1" applyBorder="1" applyAlignment="1">
      <alignment wrapText="1"/>
    </xf>
    <xf numFmtId="4" fontId="7" fillId="0" borderId="1" xfId="0" applyNumberFormat="1" applyFont="1" applyBorder="1"/>
    <xf numFmtId="0" fontId="6" fillId="0" borderId="1" xfId="0" applyFont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4857-7D81-48E6-8639-B6F5710DCD2D}">
  <dimension ref="A1:J83"/>
  <sheetViews>
    <sheetView tabSelected="1" topLeftCell="A67" zoomScale="85" zoomScaleNormal="85" workbookViewId="0">
      <selection activeCell="F87" sqref="F87"/>
    </sheetView>
  </sheetViews>
  <sheetFormatPr defaultRowHeight="14.4" x14ac:dyDescent="0.3"/>
  <cols>
    <col min="1" max="1" width="7.109375" bestFit="1" customWidth="1"/>
    <col min="2" max="2" width="26" bestFit="1" customWidth="1"/>
    <col min="3" max="3" width="16.44140625" bestFit="1" customWidth="1"/>
    <col min="4" max="4" width="31.5546875" customWidth="1"/>
    <col min="5" max="5" width="25.33203125" customWidth="1"/>
    <col min="6" max="6" width="23.109375" bestFit="1" customWidth="1"/>
    <col min="7" max="7" width="18.109375" bestFit="1" customWidth="1"/>
    <col min="8" max="8" width="30.6640625" customWidth="1"/>
    <col min="9" max="9" width="36.88671875" style="1" customWidth="1"/>
    <col min="10" max="10" width="11.88671875" bestFit="1" customWidth="1"/>
  </cols>
  <sheetData>
    <row r="1" spans="1:10" ht="78" customHeigh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206</v>
      </c>
    </row>
    <row r="2" spans="1:10" x14ac:dyDescent="0.3">
      <c r="A2" s="22" t="s">
        <v>8</v>
      </c>
      <c r="B2" s="22"/>
      <c r="C2" s="22"/>
      <c r="D2" s="22"/>
      <c r="E2" s="22"/>
      <c r="F2" s="22"/>
      <c r="G2" s="22"/>
      <c r="H2" s="22"/>
      <c r="I2" s="22"/>
    </row>
    <row r="3" spans="1:10" ht="15.75" customHeight="1" x14ac:dyDescent="0.3">
      <c r="A3" s="2">
        <v>1</v>
      </c>
      <c r="B3" s="8" t="s">
        <v>9</v>
      </c>
      <c r="C3" s="8" t="s">
        <v>10</v>
      </c>
      <c r="D3" s="15" t="s">
        <v>11</v>
      </c>
      <c r="E3" s="8" t="s">
        <v>12</v>
      </c>
      <c r="F3" s="8">
        <v>2005</v>
      </c>
      <c r="G3" s="8" t="s">
        <v>13</v>
      </c>
      <c r="H3" s="8" t="s">
        <v>14</v>
      </c>
      <c r="I3" s="19">
        <v>368000</v>
      </c>
      <c r="J3" s="1"/>
    </row>
    <row r="4" spans="1:10" x14ac:dyDescent="0.3">
      <c r="A4" s="2">
        <v>2</v>
      </c>
      <c r="B4" s="8" t="s">
        <v>9</v>
      </c>
      <c r="C4" s="8" t="s">
        <v>15</v>
      </c>
      <c r="D4" s="14" t="s">
        <v>16</v>
      </c>
      <c r="E4" s="9" t="s">
        <v>17</v>
      </c>
      <c r="F4" s="8">
        <v>2012</v>
      </c>
      <c r="G4" s="8" t="s">
        <v>18</v>
      </c>
      <c r="H4" s="8" t="s">
        <v>19</v>
      </c>
      <c r="I4" s="19">
        <v>548000</v>
      </c>
      <c r="J4" s="1"/>
    </row>
    <row r="5" spans="1:10" x14ac:dyDescent="0.3">
      <c r="A5" s="2">
        <v>3</v>
      </c>
      <c r="B5" s="8" t="s">
        <v>9</v>
      </c>
      <c r="C5" s="8" t="s">
        <v>20</v>
      </c>
      <c r="D5" s="11" t="s">
        <v>21</v>
      </c>
      <c r="E5" s="9" t="s">
        <v>22</v>
      </c>
      <c r="F5" s="8">
        <v>2007</v>
      </c>
      <c r="G5" s="8">
        <v>2056.31</v>
      </c>
      <c r="H5" s="8" t="s">
        <v>23</v>
      </c>
      <c r="I5" s="19">
        <v>651000</v>
      </c>
      <c r="J5" s="1"/>
    </row>
    <row r="6" spans="1:10" x14ac:dyDescent="0.3">
      <c r="A6" s="2">
        <v>4</v>
      </c>
      <c r="B6" s="8" t="s">
        <v>24</v>
      </c>
      <c r="C6" s="8" t="s">
        <v>20</v>
      </c>
      <c r="D6" s="12" t="s">
        <v>21</v>
      </c>
      <c r="E6" s="9" t="s">
        <v>25</v>
      </c>
      <c r="F6" s="8">
        <v>1983</v>
      </c>
      <c r="G6" s="8" t="s">
        <v>26</v>
      </c>
      <c r="H6" s="8" t="s">
        <v>27</v>
      </c>
      <c r="I6" s="19">
        <v>129000</v>
      </c>
      <c r="J6" s="1"/>
    </row>
    <row r="7" spans="1:10" x14ac:dyDescent="0.3">
      <c r="A7" s="2">
        <v>5</v>
      </c>
      <c r="B7" s="8" t="s">
        <v>24</v>
      </c>
      <c r="C7" s="8" t="s">
        <v>20</v>
      </c>
      <c r="D7" s="12" t="s">
        <v>21</v>
      </c>
      <c r="E7" s="9" t="s">
        <v>28</v>
      </c>
      <c r="F7" s="8">
        <v>1983</v>
      </c>
      <c r="G7" s="8" t="s">
        <v>29</v>
      </c>
      <c r="H7" s="8" t="s">
        <v>27</v>
      </c>
      <c r="I7" s="19">
        <v>34000</v>
      </c>
      <c r="J7" s="1"/>
    </row>
    <row r="8" spans="1:10" x14ac:dyDescent="0.3">
      <c r="A8" s="2">
        <v>6</v>
      </c>
      <c r="B8" s="8" t="s">
        <v>24</v>
      </c>
      <c r="C8" s="8" t="s">
        <v>20</v>
      </c>
      <c r="D8" s="12" t="s">
        <v>21</v>
      </c>
      <c r="E8" s="9" t="s">
        <v>30</v>
      </c>
      <c r="F8" s="8">
        <v>2002</v>
      </c>
      <c r="G8" s="8" t="s">
        <v>31</v>
      </c>
      <c r="H8" s="8" t="s">
        <v>32</v>
      </c>
      <c r="I8" s="20">
        <v>67000</v>
      </c>
      <c r="J8" s="1"/>
    </row>
    <row r="9" spans="1:10" x14ac:dyDescent="0.3">
      <c r="A9" s="2">
        <v>7</v>
      </c>
      <c r="B9" s="8" t="s">
        <v>24</v>
      </c>
      <c r="C9" s="8" t="s">
        <v>20</v>
      </c>
      <c r="D9" s="12" t="s">
        <v>21</v>
      </c>
      <c r="E9" s="9" t="s">
        <v>33</v>
      </c>
      <c r="F9" s="8">
        <v>1983</v>
      </c>
      <c r="G9" s="8" t="s">
        <v>34</v>
      </c>
      <c r="H9" s="8" t="s">
        <v>27</v>
      </c>
      <c r="I9" s="19">
        <v>57000</v>
      </c>
      <c r="J9" s="1"/>
    </row>
    <row r="10" spans="1:10" x14ac:dyDescent="0.3">
      <c r="A10" s="2">
        <v>8</v>
      </c>
      <c r="B10" s="8" t="s">
        <v>9</v>
      </c>
      <c r="C10" s="8" t="s">
        <v>20</v>
      </c>
      <c r="D10" s="12" t="s">
        <v>35</v>
      </c>
      <c r="E10" s="9" t="s">
        <v>36</v>
      </c>
      <c r="F10" s="8">
        <v>2001</v>
      </c>
      <c r="G10" s="8" t="s">
        <v>37</v>
      </c>
      <c r="H10" s="8" t="s">
        <v>27</v>
      </c>
      <c r="I10" s="19">
        <v>478000</v>
      </c>
      <c r="J10" s="1"/>
    </row>
    <row r="11" spans="1:10" x14ac:dyDescent="0.3">
      <c r="A11" s="2">
        <v>9</v>
      </c>
      <c r="B11" s="8" t="s">
        <v>9</v>
      </c>
      <c r="C11" s="8" t="s">
        <v>20</v>
      </c>
      <c r="D11" s="12" t="s">
        <v>35</v>
      </c>
      <c r="E11" s="9" t="s">
        <v>38</v>
      </c>
      <c r="F11" s="8">
        <v>2015</v>
      </c>
      <c r="G11" s="8" t="s">
        <v>39</v>
      </c>
      <c r="H11" s="8" t="s">
        <v>27</v>
      </c>
      <c r="I11" s="19">
        <v>1477000</v>
      </c>
      <c r="J11" s="1"/>
    </row>
    <row r="12" spans="1:10" x14ac:dyDescent="0.3">
      <c r="A12" s="2">
        <v>10</v>
      </c>
      <c r="B12" s="8" t="s">
        <v>24</v>
      </c>
      <c r="C12" s="8" t="s">
        <v>20</v>
      </c>
      <c r="D12" s="12" t="s">
        <v>35</v>
      </c>
      <c r="E12" s="9" t="s">
        <v>40</v>
      </c>
      <c r="F12" s="8">
        <v>1985</v>
      </c>
      <c r="G12" s="8" t="s">
        <v>41</v>
      </c>
      <c r="H12" s="8" t="s">
        <v>27</v>
      </c>
      <c r="I12" s="20">
        <v>124000</v>
      </c>
      <c r="J12" s="1"/>
    </row>
    <row r="13" spans="1:10" x14ac:dyDescent="0.3">
      <c r="A13" s="2">
        <v>11</v>
      </c>
      <c r="B13" s="8" t="s">
        <v>42</v>
      </c>
      <c r="C13" s="8" t="s">
        <v>20</v>
      </c>
      <c r="D13" s="12" t="s">
        <v>35</v>
      </c>
      <c r="E13" s="9" t="s">
        <v>43</v>
      </c>
      <c r="F13" s="8">
        <v>1985</v>
      </c>
      <c r="G13" s="8">
        <v>158</v>
      </c>
      <c r="H13" s="8" t="s">
        <v>27</v>
      </c>
      <c r="I13" s="20">
        <v>94000</v>
      </c>
      <c r="J13" s="1"/>
    </row>
    <row r="14" spans="1:10" x14ac:dyDescent="0.3">
      <c r="A14" s="2">
        <v>12</v>
      </c>
      <c r="B14" s="8" t="s">
        <v>44</v>
      </c>
      <c r="C14" s="8" t="s">
        <v>20</v>
      </c>
      <c r="D14" s="12" t="s">
        <v>35</v>
      </c>
      <c r="E14" s="9" t="s">
        <v>45</v>
      </c>
      <c r="F14" s="8">
        <v>1985</v>
      </c>
      <c r="G14" s="8" t="s">
        <v>46</v>
      </c>
      <c r="H14" s="8" t="s">
        <v>27</v>
      </c>
      <c r="I14" s="20">
        <v>241000</v>
      </c>
      <c r="J14" s="1"/>
    </row>
    <row r="15" spans="1:10" x14ac:dyDescent="0.3">
      <c r="A15" s="2">
        <v>13</v>
      </c>
      <c r="B15" s="8" t="s">
        <v>44</v>
      </c>
      <c r="C15" s="8" t="s">
        <v>20</v>
      </c>
      <c r="D15" s="12" t="s">
        <v>35</v>
      </c>
      <c r="E15" s="9" t="s">
        <v>47</v>
      </c>
      <c r="F15" s="8">
        <v>1985</v>
      </c>
      <c r="G15" s="8" t="s">
        <v>48</v>
      </c>
      <c r="H15" s="9" t="s">
        <v>49</v>
      </c>
      <c r="I15" s="20">
        <v>565000</v>
      </c>
      <c r="J15" s="1"/>
    </row>
    <row r="16" spans="1:10" x14ac:dyDescent="0.3">
      <c r="A16" s="2">
        <v>14</v>
      </c>
      <c r="B16" s="8" t="s">
        <v>24</v>
      </c>
      <c r="C16" s="8" t="s">
        <v>20</v>
      </c>
      <c r="D16" s="12" t="s">
        <v>35</v>
      </c>
      <c r="E16" s="9" t="s">
        <v>50</v>
      </c>
      <c r="F16" s="8">
        <v>1985</v>
      </c>
      <c r="G16" s="8" t="s">
        <v>51</v>
      </c>
      <c r="H16" s="8" t="s">
        <v>27</v>
      </c>
      <c r="I16" s="20">
        <v>54000</v>
      </c>
      <c r="J16" s="1"/>
    </row>
    <row r="17" spans="1:10" x14ac:dyDescent="0.3">
      <c r="A17" s="2">
        <v>15</v>
      </c>
      <c r="B17" s="8" t="s">
        <v>24</v>
      </c>
      <c r="C17" s="8" t="s">
        <v>20</v>
      </c>
      <c r="D17" s="12" t="s">
        <v>35</v>
      </c>
      <c r="E17" s="9" t="s">
        <v>52</v>
      </c>
      <c r="F17" s="9">
        <v>1999</v>
      </c>
      <c r="G17" s="9" t="s">
        <v>53</v>
      </c>
      <c r="H17" s="8" t="s">
        <v>54</v>
      </c>
      <c r="I17" s="20">
        <v>9000</v>
      </c>
      <c r="J17" s="1"/>
    </row>
    <row r="18" spans="1:10" x14ac:dyDescent="0.3">
      <c r="A18" s="2">
        <v>16</v>
      </c>
      <c r="B18" s="9" t="s">
        <v>44</v>
      </c>
      <c r="C18" s="9" t="s">
        <v>55</v>
      </c>
      <c r="D18" s="16" t="s">
        <v>56</v>
      </c>
      <c r="E18" s="9" t="s">
        <v>57</v>
      </c>
      <c r="F18" s="9">
        <v>1988</v>
      </c>
      <c r="G18" s="9">
        <v>576.46</v>
      </c>
      <c r="H18" s="9" t="s">
        <v>27</v>
      </c>
      <c r="I18" s="20">
        <v>441000</v>
      </c>
      <c r="J18" s="1"/>
    </row>
    <row r="19" spans="1:10" x14ac:dyDescent="0.3">
      <c r="A19" s="2">
        <v>17</v>
      </c>
      <c r="B19" s="8" t="s">
        <v>9</v>
      </c>
      <c r="C19" s="9" t="s">
        <v>58</v>
      </c>
      <c r="D19" s="16" t="s">
        <v>59</v>
      </c>
      <c r="E19" s="9" t="s">
        <v>60</v>
      </c>
      <c r="F19" s="9">
        <v>1988</v>
      </c>
      <c r="G19" s="9" t="s">
        <v>61</v>
      </c>
      <c r="H19" s="9" t="s">
        <v>27</v>
      </c>
      <c r="I19" s="19">
        <v>357000</v>
      </c>
      <c r="J19" s="1"/>
    </row>
    <row r="20" spans="1:10" x14ac:dyDescent="0.3">
      <c r="A20" s="2">
        <v>18</v>
      </c>
      <c r="B20" s="9" t="s">
        <v>42</v>
      </c>
      <c r="C20" s="9" t="s">
        <v>58</v>
      </c>
      <c r="D20" s="16" t="s">
        <v>59</v>
      </c>
      <c r="E20" s="9" t="s">
        <v>62</v>
      </c>
      <c r="F20" s="9">
        <v>2006</v>
      </c>
      <c r="G20" s="9" t="s">
        <v>63</v>
      </c>
      <c r="H20" s="9" t="s">
        <v>27</v>
      </c>
      <c r="I20" s="20">
        <v>22000</v>
      </c>
      <c r="J20" s="1"/>
    </row>
    <row r="21" spans="1:10" x14ac:dyDescent="0.3">
      <c r="A21" s="2">
        <v>19</v>
      </c>
      <c r="B21" s="8" t="s">
        <v>9</v>
      </c>
      <c r="C21" s="9" t="s">
        <v>58</v>
      </c>
      <c r="D21" s="16" t="s">
        <v>59</v>
      </c>
      <c r="E21" s="9" t="s">
        <v>64</v>
      </c>
      <c r="F21" s="9">
        <v>2010</v>
      </c>
      <c r="G21" s="9" t="s">
        <v>65</v>
      </c>
      <c r="H21" s="9" t="s">
        <v>19</v>
      </c>
      <c r="I21" s="20">
        <v>72000</v>
      </c>
      <c r="J21" s="1"/>
    </row>
    <row r="22" spans="1:10" x14ac:dyDescent="0.3">
      <c r="A22" s="2">
        <v>20</v>
      </c>
      <c r="B22" s="9" t="s">
        <v>66</v>
      </c>
      <c r="C22" s="9" t="s">
        <v>67</v>
      </c>
      <c r="D22" s="16" t="s">
        <v>68</v>
      </c>
      <c r="E22" s="9" t="s">
        <v>69</v>
      </c>
      <c r="F22" s="9">
        <v>2002</v>
      </c>
      <c r="G22" s="9" t="s">
        <v>70</v>
      </c>
      <c r="H22" s="9" t="s">
        <v>14</v>
      </c>
      <c r="I22" s="19">
        <v>2000</v>
      </c>
      <c r="J22" s="1"/>
    </row>
    <row r="23" spans="1:10" x14ac:dyDescent="0.3">
      <c r="A23" s="2">
        <v>21</v>
      </c>
      <c r="B23" s="9" t="s">
        <v>66</v>
      </c>
      <c r="C23" s="9" t="s">
        <v>67</v>
      </c>
      <c r="D23" s="16" t="s">
        <v>68</v>
      </c>
      <c r="E23" s="9" t="s">
        <v>71</v>
      </c>
      <c r="F23" s="9">
        <v>2002</v>
      </c>
      <c r="G23" s="9" t="s">
        <v>72</v>
      </c>
      <c r="H23" s="9" t="s">
        <v>14</v>
      </c>
      <c r="I23" s="19">
        <v>9000</v>
      </c>
      <c r="J23" s="1"/>
    </row>
    <row r="24" spans="1:10" x14ac:dyDescent="0.3">
      <c r="A24" s="2">
        <v>22</v>
      </c>
      <c r="B24" s="9" t="s">
        <v>66</v>
      </c>
      <c r="C24" s="9" t="s">
        <v>67</v>
      </c>
      <c r="D24" s="16" t="s">
        <v>68</v>
      </c>
      <c r="E24" s="9" t="s">
        <v>73</v>
      </c>
      <c r="F24" s="9">
        <v>2017</v>
      </c>
      <c r="G24" s="9" t="s">
        <v>74</v>
      </c>
      <c r="H24" s="9" t="s">
        <v>75</v>
      </c>
      <c r="I24" s="19">
        <v>332000</v>
      </c>
      <c r="J24" s="1"/>
    </row>
    <row r="25" spans="1:10" x14ac:dyDescent="0.3">
      <c r="A25" s="2">
        <v>23</v>
      </c>
      <c r="B25" s="2" t="s">
        <v>9</v>
      </c>
      <c r="C25" s="10" t="s">
        <v>76</v>
      </c>
      <c r="D25" s="17" t="s">
        <v>77</v>
      </c>
      <c r="E25" s="10" t="s">
        <v>78</v>
      </c>
      <c r="F25" s="10">
        <v>2020</v>
      </c>
      <c r="G25" s="10" t="s">
        <v>79</v>
      </c>
      <c r="H25" s="10" t="s">
        <v>14</v>
      </c>
      <c r="I25" s="20">
        <v>351000</v>
      </c>
      <c r="J25" s="1"/>
    </row>
    <row r="26" spans="1:10" x14ac:dyDescent="0.3">
      <c r="A26" s="2">
        <v>24</v>
      </c>
      <c r="B26" s="10" t="s">
        <v>80</v>
      </c>
      <c r="C26" s="10" t="s">
        <v>76</v>
      </c>
      <c r="D26" s="17" t="s">
        <v>77</v>
      </c>
      <c r="E26" s="10" t="s">
        <v>81</v>
      </c>
      <c r="F26" s="10">
        <v>2015</v>
      </c>
      <c r="G26" s="10" t="s">
        <v>82</v>
      </c>
      <c r="H26" s="10" t="s">
        <v>14</v>
      </c>
      <c r="I26" s="20">
        <v>81000</v>
      </c>
      <c r="J26" s="1"/>
    </row>
    <row r="27" spans="1:10" x14ac:dyDescent="0.3">
      <c r="A27" s="2">
        <v>25</v>
      </c>
      <c r="B27" s="2" t="s">
        <v>9</v>
      </c>
      <c r="C27" s="10" t="s">
        <v>76</v>
      </c>
      <c r="D27" s="17" t="s">
        <v>77</v>
      </c>
      <c r="E27" s="10" t="s">
        <v>83</v>
      </c>
      <c r="F27" s="10">
        <v>2015</v>
      </c>
      <c r="G27" s="10" t="s">
        <v>84</v>
      </c>
      <c r="H27" s="10" t="s">
        <v>14</v>
      </c>
      <c r="I27" s="20">
        <v>689000</v>
      </c>
      <c r="J27" s="1"/>
    </row>
    <row r="28" spans="1:10" x14ac:dyDescent="0.3">
      <c r="A28" s="2">
        <v>26</v>
      </c>
      <c r="B28" s="8" t="s">
        <v>9</v>
      </c>
      <c r="C28" s="8" t="s">
        <v>85</v>
      </c>
      <c r="D28" s="13" t="s">
        <v>86</v>
      </c>
      <c r="E28" s="9" t="s">
        <v>87</v>
      </c>
      <c r="F28" s="8">
        <v>1994</v>
      </c>
      <c r="G28" s="8" t="s">
        <v>88</v>
      </c>
      <c r="H28" s="8" t="s">
        <v>27</v>
      </c>
      <c r="I28" s="20">
        <v>590000</v>
      </c>
      <c r="J28" s="1"/>
    </row>
    <row r="29" spans="1:10" x14ac:dyDescent="0.3">
      <c r="A29" s="2">
        <v>27</v>
      </c>
      <c r="B29" s="8" t="s">
        <v>44</v>
      </c>
      <c r="C29" s="8" t="s">
        <v>85</v>
      </c>
      <c r="D29" s="13" t="s">
        <v>86</v>
      </c>
      <c r="E29" s="9" t="s">
        <v>89</v>
      </c>
      <c r="F29" s="8">
        <v>1994</v>
      </c>
      <c r="G29" s="8" t="s">
        <v>90</v>
      </c>
      <c r="H29" s="8" t="s">
        <v>91</v>
      </c>
      <c r="I29" s="20">
        <v>283000</v>
      </c>
      <c r="J29" s="1"/>
    </row>
    <row r="30" spans="1:10" x14ac:dyDescent="0.3">
      <c r="A30" s="2">
        <v>28</v>
      </c>
      <c r="B30" s="8" t="s">
        <v>9</v>
      </c>
      <c r="C30" s="8" t="s">
        <v>92</v>
      </c>
      <c r="D30" s="16" t="s">
        <v>93</v>
      </c>
      <c r="E30" s="9" t="s">
        <v>94</v>
      </c>
      <c r="F30" s="8">
        <v>2020</v>
      </c>
      <c r="G30" s="8" t="s">
        <v>95</v>
      </c>
      <c r="H30" s="8" t="s">
        <v>27</v>
      </c>
      <c r="I30" s="19">
        <v>1269000</v>
      </c>
      <c r="J30" s="1"/>
    </row>
    <row r="31" spans="1:10" x14ac:dyDescent="0.3">
      <c r="A31" s="2">
        <v>29</v>
      </c>
      <c r="B31" s="8" t="s">
        <v>80</v>
      </c>
      <c r="C31" s="8" t="s">
        <v>92</v>
      </c>
      <c r="D31" s="16" t="s">
        <v>93</v>
      </c>
      <c r="E31" s="9" t="s">
        <v>96</v>
      </c>
      <c r="F31" s="8">
        <v>2020</v>
      </c>
      <c r="G31" s="8" t="s">
        <v>97</v>
      </c>
      <c r="H31" s="8" t="s">
        <v>27</v>
      </c>
      <c r="I31" s="19">
        <v>106000</v>
      </c>
      <c r="J31" s="1"/>
    </row>
    <row r="32" spans="1:10" x14ac:dyDescent="0.3">
      <c r="A32" s="21" t="s">
        <v>98</v>
      </c>
      <c r="B32" s="21"/>
      <c r="C32" s="21"/>
      <c r="D32" s="21"/>
      <c r="E32" s="21"/>
      <c r="F32" s="21"/>
      <c r="G32" s="21"/>
      <c r="H32" s="6"/>
      <c r="I32" s="18">
        <f>SUM(I3:I31)</f>
        <v>9500000</v>
      </c>
      <c r="J32" s="1"/>
    </row>
    <row r="33" spans="1:10" x14ac:dyDescent="0.3">
      <c r="A33" s="23" t="s">
        <v>99</v>
      </c>
      <c r="B33" s="23"/>
      <c r="C33" s="23"/>
      <c r="D33" s="23"/>
      <c r="E33" s="23"/>
      <c r="F33" s="23"/>
      <c r="G33" s="23"/>
      <c r="H33" s="23"/>
      <c r="I33" s="23"/>
      <c r="J33" s="1"/>
    </row>
    <row r="34" spans="1:10" x14ac:dyDescent="0.3">
      <c r="A34" s="2">
        <v>1</v>
      </c>
      <c r="B34" s="2" t="s">
        <v>100</v>
      </c>
      <c r="C34" s="8" t="s">
        <v>92</v>
      </c>
      <c r="D34" s="17" t="s">
        <v>93</v>
      </c>
      <c r="E34" s="8" t="s">
        <v>101</v>
      </c>
      <c r="F34" s="2">
        <v>2019</v>
      </c>
      <c r="G34" s="2" t="s">
        <v>102</v>
      </c>
      <c r="H34" s="10" t="s">
        <v>103</v>
      </c>
      <c r="I34" s="20">
        <v>21000</v>
      </c>
      <c r="J34" s="1"/>
    </row>
    <row r="35" spans="1:10" x14ac:dyDescent="0.3">
      <c r="A35" s="2">
        <v>2</v>
      </c>
      <c r="B35" s="2" t="s">
        <v>100</v>
      </c>
      <c r="C35" s="8" t="s">
        <v>92</v>
      </c>
      <c r="D35" s="13" t="s">
        <v>93</v>
      </c>
      <c r="E35" s="8" t="s">
        <v>104</v>
      </c>
      <c r="F35" s="2">
        <v>2019</v>
      </c>
      <c r="G35" s="2" t="s">
        <v>105</v>
      </c>
      <c r="H35" s="10" t="s">
        <v>103</v>
      </c>
      <c r="I35" s="20">
        <v>130000</v>
      </c>
      <c r="J35" s="1"/>
    </row>
    <row r="36" spans="1:10" x14ac:dyDescent="0.3">
      <c r="A36" s="2">
        <v>3</v>
      </c>
      <c r="B36" s="2" t="s">
        <v>106</v>
      </c>
      <c r="C36" s="8" t="s">
        <v>92</v>
      </c>
      <c r="D36" s="17" t="s">
        <v>93</v>
      </c>
      <c r="E36" s="8" t="s">
        <v>107</v>
      </c>
      <c r="F36" s="2">
        <v>2020</v>
      </c>
      <c r="G36" s="2" t="s">
        <v>108</v>
      </c>
      <c r="H36" s="2" t="s">
        <v>109</v>
      </c>
      <c r="I36" s="20">
        <v>1077000</v>
      </c>
      <c r="J36" s="1"/>
    </row>
    <row r="37" spans="1:10" x14ac:dyDescent="0.3">
      <c r="A37" s="2">
        <v>4</v>
      </c>
      <c r="B37" s="2" t="s">
        <v>106</v>
      </c>
      <c r="C37" s="8" t="s">
        <v>92</v>
      </c>
      <c r="D37" s="17" t="s">
        <v>93</v>
      </c>
      <c r="E37" s="8" t="s">
        <v>110</v>
      </c>
      <c r="F37" s="2">
        <v>2020</v>
      </c>
      <c r="G37" s="2">
        <v>531</v>
      </c>
      <c r="H37" s="2" t="s">
        <v>14</v>
      </c>
      <c r="I37" s="20">
        <v>67000</v>
      </c>
      <c r="J37" s="1"/>
    </row>
    <row r="38" spans="1:10" x14ac:dyDescent="0.3">
      <c r="A38" s="2">
        <v>5</v>
      </c>
      <c r="B38" s="2" t="s">
        <v>100</v>
      </c>
      <c r="C38" s="8" t="s">
        <v>92</v>
      </c>
      <c r="D38" s="17" t="s">
        <v>93</v>
      </c>
      <c r="E38" s="8" t="s">
        <v>111</v>
      </c>
      <c r="F38" s="2">
        <v>2019</v>
      </c>
      <c r="G38" s="2" t="s">
        <v>112</v>
      </c>
      <c r="H38" s="2" t="s">
        <v>14</v>
      </c>
      <c r="I38" s="20">
        <v>31000</v>
      </c>
      <c r="J38" s="1"/>
    </row>
    <row r="39" spans="1:10" x14ac:dyDescent="0.3">
      <c r="A39" s="2">
        <v>6</v>
      </c>
      <c r="B39" s="2" t="s">
        <v>100</v>
      </c>
      <c r="C39" s="8" t="s">
        <v>92</v>
      </c>
      <c r="D39" s="17" t="s">
        <v>93</v>
      </c>
      <c r="E39" s="8" t="s">
        <v>113</v>
      </c>
      <c r="F39" s="2">
        <v>2019</v>
      </c>
      <c r="G39" s="2" t="s">
        <v>114</v>
      </c>
      <c r="H39" s="2" t="s">
        <v>115</v>
      </c>
      <c r="I39" s="20">
        <v>14000</v>
      </c>
      <c r="J39" s="1"/>
    </row>
    <row r="40" spans="1:10" x14ac:dyDescent="0.3">
      <c r="A40" s="2">
        <v>7</v>
      </c>
      <c r="B40" s="2" t="s">
        <v>100</v>
      </c>
      <c r="C40" s="8" t="s">
        <v>92</v>
      </c>
      <c r="D40" s="17" t="s">
        <v>93</v>
      </c>
      <c r="E40" s="8" t="s">
        <v>116</v>
      </c>
      <c r="F40" s="2">
        <v>2019</v>
      </c>
      <c r="G40" s="2" t="s">
        <v>117</v>
      </c>
      <c r="H40" s="2" t="s">
        <v>115</v>
      </c>
      <c r="I40" s="20">
        <v>4000</v>
      </c>
      <c r="J40" s="1"/>
    </row>
    <row r="41" spans="1:10" x14ac:dyDescent="0.3">
      <c r="A41" s="2">
        <v>8</v>
      </c>
      <c r="B41" s="2" t="s">
        <v>100</v>
      </c>
      <c r="C41" s="8" t="s">
        <v>92</v>
      </c>
      <c r="D41" s="17" t="s">
        <v>93</v>
      </c>
      <c r="E41" s="8" t="s">
        <v>118</v>
      </c>
      <c r="F41" s="2">
        <v>2019</v>
      </c>
      <c r="G41" s="2" t="s">
        <v>119</v>
      </c>
      <c r="H41" s="2" t="s">
        <v>115</v>
      </c>
      <c r="I41" s="20">
        <v>3000</v>
      </c>
      <c r="J41" s="1"/>
    </row>
    <row r="42" spans="1:10" x14ac:dyDescent="0.3">
      <c r="A42" s="2">
        <v>9</v>
      </c>
      <c r="B42" s="2" t="s">
        <v>106</v>
      </c>
      <c r="C42" s="8" t="s">
        <v>10</v>
      </c>
      <c r="D42" s="17" t="s">
        <v>11</v>
      </c>
      <c r="E42" s="8" t="s">
        <v>120</v>
      </c>
      <c r="F42" s="2">
        <v>2005</v>
      </c>
      <c r="G42" s="2" t="s">
        <v>121</v>
      </c>
      <c r="H42" s="2" t="s">
        <v>122</v>
      </c>
      <c r="I42" s="20">
        <v>182000</v>
      </c>
      <c r="J42" s="1"/>
    </row>
    <row r="43" spans="1:10" x14ac:dyDescent="0.3">
      <c r="A43" s="2">
        <v>10</v>
      </c>
      <c r="B43" s="2" t="s">
        <v>100</v>
      </c>
      <c r="C43" s="8" t="s">
        <v>10</v>
      </c>
      <c r="D43" s="17" t="s">
        <v>11</v>
      </c>
      <c r="E43" s="8" t="s">
        <v>123</v>
      </c>
      <c r="F43" s="2">
        <v>2005</v>
      </c>
      <c r="G43" s="2" t="s">
        <v>124</v>
      </c>
      <c r="H43" s="2" t="s">
        <v>125</v>
      </c>
      <c r="I43" s="20">
        <v>6000</v>
      </c>
      <c r="J43" s="1"/>
    </row>
    <row r="44" spans="1:10" x14ac:dyDescent="0.3">
      <c r="A44" s="2">
        <v>11</v>
      </c>
      <c r="B44" s="2" t="s">
        <v>100</v>
      </c>
      <c r="C44" s="8" t="s">
        <v>10</v>
      </c>
      <c r="D44" s="17" t="s">
        <v>11</v>
      </c>
      <c r="E44" s="8" t="s">
        <v>126</v>
      </c>
      <c r="F44" s="2">
        <v>2005</v>
      </c>
      <c r="G44" s="2" t="s">
        <v>127</v>
      </c>
      <c r="H44" s="2" t="s">
        <v>125</v>
      </c>
      <c r="I44" s="20">
        <v>2000</v>
      </c>
      <c r="J44" s="1"/>
    </row>
    <row r="45" spans="1:10" x14ac:dyDescent="0.3">
      <c r="A45" s="2">
        <v>12</v>
      </c>
      <c r="B45" s="2" t="s">
        <v>100</v>
      </c>
      <c r="C45" s="8" t="s">
        <v>10</v>
      </c>
      <c r="D45" s="17" t="s">
        <v>11</v>
      </c>
      <c r="E45" s="8" t="s">
        <v>128</v>
      </c>
      <c r="F45" s="2">
        <v>2005</v>
      </c>
      <c r="G45" s="2" t="s">
        <v>129</v>
      </c>
      <c r="H45" s="2" t="s">
        <v>125</v>
      </c>
      <c r="I45" s="20">
        <v>26000</v>
      </c>
      <c r="J45" s="1"/>
    </row>
    <row r="46" spans="1:10" x14ac:dyDescent="0.3">
      <c r="A46" s="2">
        <v>13</v>
      </c>
      <c r="B46" s="2" t="s">
        <v>100</v>
      </c>
      <c r="C46" s="8" t="s">
        <v>10</v>
      </c>
      <c r="D46" s="17" t="s">
        <v>11</v>
      </c>
      <c r="E46" s="8" t="s">
        <v>130</v>
      </c>
      <c r="F46" s="2">
        <v>2005</v>
      </c>
      <c r="G46" s="2" t="s">
        <v>131</v>
      </c>
      <c r="H46" s="2" t="s">
        <v>125</v>
      </c>
      <c r="I46" s="20">
        <v>7000</v>
      </c>
      <c r="J46" s="1"/>
    </row>
    <row r="47" spans="1:10" x14ac:dyDescent="0.3">
      <c r="A47" s="2">
        <v>14</v>
      </c>
      <c r="B47" s="8" t="s">
        <v>106</v>
      </c>
      <c r="C47" s="8" t="s">
        <v>58</v>
      </c>
      <c r="D47" s="13" t="s">
        <v>59</v>
      </c>
      <c r="E47" s="9" t="s">
        <v>132</v>
      </c>
      <c r="F47" s="8">
        <v>2022</v>
      </c>
      <c r="G47" s="8" t="s">
        <v>133</v>
      </c>
      <c r="H47" s="8" t="s">
        <v>134</v>
      </c>
      <c r="I47" s="20">
        <v>31000</v>
      </c>
      <c r="J47" s="1"/>
    </row>
    <row r="48" spans="1:10" x14ac:dyDescent="0.3">
      <c r="A48" s="2">
        <v>15</v>
      </c>
      <c r="B48" s="8" t="s">
        <v>106</v>
      </c>
      <c r="C48" s="8" t="s">
        <v>58</v>
      </c>
      <c r="D48" s="13" t="s">
        <v>59</v>
      </c>
      <c r="E48" s="9" t="s">
        <v>135</v>
      </c>
      <c r="F48" s="8">
        <v>2022</v>
      </c>
      <c r="G48" s="8" t="s">
        <v>136</v>
      </c>
      <c r="H48" s="8" t="s">
        <v>14</v>
      </c>
      <c r="I48" s="20">
        <v>8000</v>
      </c>
      <c r="J48" s="1"/>
    </row>
    <row r="49" spans="1:10" x14ac:dyDescent="0.3">
      <c r="A49" s="2">
        <v>16</v>
      </c>
      <c r="B49" s="8" t="s">
        <v>106</v>
      </c>
      <c r="C49" s="8" t="s">
        <v>58</v>
      </c>
      <c r="D49" s="13" t="s">
        <v>59</v>
      </c>
      <c r="E49" s="9" t="s">
        <v>137</v>
      </c>
      <c r="F49" s="8">
        <v>2019</v>
      </c>
      <c r="G49" s="8" t="s">
        <v>138</v>
      </c>
      <c r="H49" s="8" t="s">
        <v>139</v>
      </c>
      <c r="I49" s="20">
        <v>11000</v>
      </c>
      <c r="J49" s="1"/>
    </row>
    <row r="50" spans="1:10" x14ac:dyDescent="0.3">
      <c r="A50" s="2">
        <v>17</v>
      </c>
      <c r="B50" s="8" t="s">
        <v>106</v>
      </c>
      <c r="C50" s="8" t="s">
        <v>58</v>
      </c>
      <c r="D50" s="13" t="s">
        <v>59</v>
      </c>
      <c r="E50" s="9" t="s">
        <v>140</v>
      </c>
      <c r="F50" s="8">
        <v>2022</v>
      </c>
      <c r="G50" s="8" t="s">
        <v>141</v>
      </c>
      <c r="H50" s="8" t="s">
        <v>142</v>
      </c>
      <c r="I50" s="20">
        <v>520000</v>
      </c>
      <c r="J50" s="1"/>
    </row>
    <row r="51" spans="1:10" x14ac:dyDescent="0.3">
      <c r="A51" s="2">
        <v>18</v>
      </c>
      <c r="B51" s="8" t="s">
        <v>106</v>
      </c>
      <c r="C51" s="8" t="s">
        <v>58</v>
      </c>
      <c r="D51" s="13" t="s">
        <v>59</v>
      </c>
      <c r="E51" s="9" t="s">
        <v>207</v>
      </c>
      <c r="F51" s="8">
        <v>2025</v>
      </c>
      <c r="G51" s="8">
        <v>94.45</v>
      </c>
      <c r="H51" s="8" t="s">
        <v>142</v>
      </c>
      <c r="I51" s="20">
        <v>10000</v>
      </c>
      <c r="J51" s="1"/>
    </row>
    <row r="52" spans="1:10" x14ac:dyDescent="0.3">
      <c r="A52" s="2">
        <v>19</v>
      </c>
      <c r="B52" s="8" t="s">
        <v>106</v>
      </c>
      <c r="C52" s="8" t="s">
        <v>58</v>
      </c>
      <c r="D52" s="13" t="s">
        <v>59</v>
      </c>
      <c r="E52" s="9" t="s">
        <v>208</v>
      </c>
      <c r="F52" s="8">
        <v>2025</v>
      </c>
      <c r="G52" s="8">
        <v>86.47</v>
      </c>
      <c r="H52" s="8" t="s">
        <v>142</v>
      </c>
      <c r="I52" s="20">
        <v>9000</v>
      </c>
      <c r="J52" s="1"/>
    </row>
    <row r="53" spans="1:10" x14ac:dyDescent="0.3">
      <c r="A53" s="2">
        <v>20</v>
      </c>
      <c r="B53" s="8" t="s">
        <v>106</v>
      </c>
      <c r="C53" s="8" t="s">
        <v>55</v>
      </c>
      <c r="D53" s="16" t="s">
        <v>56</v>
      </c>
      <c r="E53" s="9" t="s">
        <v>143</v>
      </c>
      <c r="F53" s="8">
        <v>2000</v>
      </c>
      <c r="G53" s="8" t="s">
        <v>144</v>
      </c>
      <c r="H53" s="8" t="s">
        <v>142</v>
      </c>
      <c r="I53" s="20">
        <v>508000</v>
      </c>
      <c r="J53" s="1"/>
    </row>
    <row r="54" spans="1:10" x14ac:dyDescent="0.3">
      <c r="A54" s="2">
        <v>21</v>
      </c>
      <c r="B54" s="8" t="s">
        <v>106</v>
      </c>
      <c r="C54" s="8" t="s">
        <v>55</v>
      </c>
      <c r="D54" s="16" t="s">
        <v>56</v>
      </c>
      <c r="E54" s="9" t="s">
        <v>145</v>
      </c>
      <c r="F54" s="8">
        <v>2022</v>
      </c>
      <c r="G54" s="8" t="s">
        <v>146</v>
      </c>
      <c r="H54" s="8" t="s">
        <v>147</v>
      </c>
      <c r="I54" s="20">
        <v>8000</v>
      </c>
      <c r="J54" s="1"/>
    </row>
    <row r="55" spans="1:10" x14ac:dyDescent="0.3">
      <c r="A55" s="2">
        <v>22</v>
      </c>
      <c r="B55" s="2" t="s">
        <v>106</v>
      </c>
      <c r="C55" s="8" t="s">
        <v>55</v>
      </c>
      <c r="D55" s="17" t="s">
        <v>56</v>
      </c>
      <c r="E55" s="9" t="s">
        <v>148</v>
      </c>
      <c r="F55" s="2">
        <v>2022</v>
      </c>
      <c r="G55" s="2" t="s">
        <v>149</v>
      </c>
      <c r="H55" s="2" t="s">
        <v>147</v>
      </c>
      <c r="I55" s="20">
        <v>3000</v>
      </c>
      <c r="J55" s="1"/>
    </row>
    <row r="56" spans="1:10" x14ac:dyDescent="0.3">
      <c r="A56" s="2">
        <v>23</v>
      </c>
      <c r="B56" s="2" t="s">
        <v>106</v>
      </c>
      <c r="C56" s="8" t="s">
        <v>55</v>
      </c>
      <c r="D56" s="17" t="s">
        <v>56</v>
      </c>
      <c r="E56" s="9" t="s">
        <v>150</v>
      </c>
      <c r="F56" s="2">
        <v>2022</v>
      </c>
      <c r="G56" s="2" t="s">
        <v>151</v>
      </c>
      <c r="H56" s="2" t="s">
        <v>147</v>
      </c>
      <c r="I56" s="20">
        <v>2000</v>
      </c>
      <c r="J56" s="1"/>
    </row>
    <row r="57" spans="1:10" x14ac:dyDescent="0.3">
      <c r="A57" s="2">
        <v>24</v>
      </c>
      <c r="B57" s="2" t="s">
        <v>106</v>
      </c>
      <c r="C57" s="8" t="s">
        <v>55</v>
      </c>
      <c r="D57" s="17" t="s">
        <v>56</v>
      </c>
      <c r="E57" s="9" t="s">
        <v>152</v>
      </c>
      <c r="F57" s="2">
        <v>2022</v>
      </c>
      <c r="G57" s="2" t="s">
        <v>153</v>
      </c>
      <c r="H57" s="2" t="s">
        <v>14</v>
      </c>
      <c r="I57" s="20">
        <v>21000</v>
      </c>
      <c r="J57" s="1"/>
    </row>
    <row r="58" spans="1:10" x14ac:dyDescent="0.3">
      <c r="A58" s="2">
        <v>25</v>
      </c>
      <c r="B58" s="2" t="s">
        <v>106</v>
      </c>
      <c r="C58" s="8" t="s">
        <v>55</v>
      </c>
      <c r="D58" s="17" t="s">
        <v>56</v>
      </c>
      <c r="E58" s="9" t="s">
        <v>154</v>
      </c>
      <c r="F58" s="2">
        <v>2022</v>
      </c>
      <c r="G58" s="2" t="s">
        <v>155</v>
      </c>
      <c r="H58" s="2" t="s">
        <v>14</v>
      </c>
      <c r="I58" s="20">
        <v>2000</v>
      </c>
      <c r="J58" s="1"/>
    </row>
    <row r="59" spans="1:10" x14ac:dyDescent="0.3">
      <c r="A59" s="2">
        <v>26</v>
      </c>
      <c r="B59" s="2" t="s">
        <v>106</v>
      </c>
      <c r="C59" s="8" t="s">
        <v>55</v>
      </c>
      <c r="D59" s="17" t="s">
        <v>56</v>
      </c>
      <c r="E59" s="9" t="s">
        <v>156</v>
      </c>
      <c r="F59" s="2">
        <v>2022</v>
      </c>
      <c r="G59" s="2" t="s">
        <v>157</v>
      </c>
      <c r="H59" s="2" t="s">
        <v>14</v>
      </c>
      <c r="I59" s="20">
        <v>6000</v>
      </c>
      <c r="J59" s="1"/>
    </row>
    <row r="60" spans="1:10" x14ac:dyDescent="0.3">
      <c r="A60" s="2">
        <v>27</v>
      </c>
      <c r="B60" s="2" t="s">
        <v>106</v>
      </c>
      <c r="C60" s="8" t="s">
        <v>67</v>
      </c>
      <c r="D60" s="13" t="s">
        <v>68</v>
      </c>
      <c r="E60" s="8" t="s">
        <v>158</v>
      </c>
      <c r="F60" s="2">
        <v>2006</v>
      </c>
      <c r="G60" s="2" t="s">
        <v>159</v>
      </c>
      <c r="H60" s="2" t="s">
        <v>109</v>
      </c>
      <c r="I60" s="20">
        <v>145000</v>
      </c>
      <c r="J60" s="1"/>
    </row>
    <row r="61" spans="1:10" x14ac:dyDescent="0.3">
      <c r="A61" s="2">
        <v>28</v>
      </c>
      <c r="B61" s="2" t="s">
        <v>106</v>
      </c>
      <c r="C61" s="8" t="s">
        <v>67</v>
      </c>
      <c r="D61" s="13" t="s">
        <v>68</v>
      </c>
      <c r="E61" s="8" t="s">
        <v>160</v>
      </c>
      <c r="F61" s="2">
        <v>1979</v>
      </c>
      <c r="G61" s="2" t="s">
        <v>161</v>
      </c>
      <c r="H61" s="2" t="s">
        <v>109</v>
      </c>
      <c r="I61" s="20">
        <v>382000</v>
      </c>
      <c r="J61" s="1"/>
    </row>
    <row r="62" spans="1:10" x14ac:dyDescent="0.3">
      <c r="A62" s="2">
        <v>29</v>
      </c>
      <c r="B62" s="2" t="s">
        <v>100</v>
      </c>
      <c r="C62" s="8" t="s">
        <v>67</v>
      </c>
      <c r="D62" s="13" t="s">
        <v>68</v>
      </c>
      <c r="E62" s="8" t="s">
        <v>162</v>
      </c>
      <c r="F62" s="2">
        <v>2003</v>
      </c>
      <c r="G62" s="2" t="s">
        <v>121</v>
      </c>
      <c r="H62" s="2"/>
      <c r="I62" s="20">
        <v>1000</v>
      </c>
      <c r="J62" s="1"/>
    </row>
    <row r="63" spans="1:10" x14ac:dyDescent="0.3">
      <c r="A63" s="2">
        <v>30</v>
      </c>
      <c r="B63" s="2" t="s">
        <v>106</v>
      </c>
      <c r="C63" s="8" t="s">
        <v>20</v>
      </c>
      <c r="D63" s="11" t="s">
        <v>21</v>
      </c>
      <c r="E63" s="8" t="s">
        <v>163</v>
      </c>
      <c r="F63" s="2">
        <v>1983</v>
      </c>
      <c r="G63" s="2" t="s">
        <v>164</v>
      </c>
      <c r="H63" s="2" t="s">
        <v>14</v>
      </c>
      <c r="I63" s="20">
        <v>38000</v>
      </c>
      <c r="J63" s="1"/>
    </row>
    <row r="64" spans="1:10" x14ac:dyDescent="0.3">
      <c r="A64" s="2">
        <v>31</v>
      </c>
      <c r="B64" s="2" t="s">
        <v>106</v>
      </c>
      <c r="C64" s="8" t="s">
        <v>20</v>
      </c>
      <c r="D64" s="11" t="s">
        <v>21</v>
      </c>
      <c r="E64" s="8" t="s">
        <v>165</v>
      </c>
      <c r="F64" s="2">
        <v>1983</v>
      </c>
      <c r="G64" s="2" t="s">
        <v>166</v>
      </c>
      <c r="H64" s="2"/>
      <c r="I64" s="20">
        <v>5000</v>
      </c>
      <c r="J64" s="1"/>
    </row>
    <row r="65" spans="1:10" x14ac:dyDescent="0.3">
      <c r="A65" s="2">
        <v>32</v>
      </c>
      <c r="B65" s="2" t="s">
        <v>106</v>
      </c>
      <c r="C65" s="8" t="s">
        <v>20</v>
      </c>
      <c r="D65" s="11" t="s">
        <v>21</v>
      </c>
      <c r="E65" s="8" t="s">
        <v>167</v>
      </c>
      <c r="F65" s="2">
        <v>1983</v>
      </c>
      <c r="G65" s="2" t="s">
        <v>168</v>
      </c>
      <c r="H65" s="2" t="s">
        <v>169</v>
      </c>
      <c r="I65" s="20">
        <v>9000</v>
      </c>
      <c r="J65" s="1"/>
    </row>
    <row r="66" spans="1:10" x14ac:dyDescent="0.3">
      <c r="A66" s="2">
        <v>33</v>
      </c>
      <c r="B66" s="2" t="s">
        <v>106</v>
      </c>
      <c r="C66" s="8" t="s">
        <v>20</v>
      </c>
      <c r="D66" s="11" t="s">
        <v>21</v>
      </c>
      <c r="E66" s="8" t="s">
        <v>170</v>
      </c>
      <c r="F66" s="2">
        <v>1983</v>
      </c>
      <c r="G66" s="2" t="s">
        <v>171</v>
      </c>
      <c r="H66" s="2" t="s">
        <v>172</v>
      </c>
      <c r="I66" s="20">
        <v>668000</v>
      </c>
      <c r="J66" s="1"/>
    </row>
    <row r="67" spans="1:10" x14ac:dyDescent="0.3">
      <c r="A67" s="2">
        <v>34</v>
      </c>
      <c r="B67" s="2" t="s">
        <v>106</v>
      </c>
      <c r="C67" s="8" t="s">
        <v>20</v>
      </c>
      <c r="D67" s="11" t="s">
        <v>21</v>
      </c>
      <c r="E67" s="8" t="s">
        <v>173</v>
      </c>
      <c r="F67" s="2">
        <v>1983</v>
      </c>
      <c r="G67" s="2" t="s">
        <v>174</v>
      </c>
      <c r="H67" s="2" t="s">
        <v>172</v>
      </c>
      <c r="I67" s="20">
        <v>17000</v>
      </c>
      <c r="J67" s="1"/>
    </row>
    <row r="68" spans="1:10" x14ac:dyDescent="0.3">
      <c r="A68" s="2">
        <v>35</v>
      </c>
      <c r="B68" s="2" t="s">
        <v>106</v>
      </c>
      <c r="C68" s="8" t="s">
        <v>20</v>
      </c>
      <c r="D68" s="11" t="s">
        <v>21</v>
      </c>
      <c r="E68" s="8" t="s">
        <v>175</v>
      </c>
      <c r="F68" s="2">
        <v>1983</v>
      </c>
      <c r="G68" s="2" t="s">
        <v>176</v>
      </c>
      <c r="H68" s="2" t="s">
        <v>169</v>
      </c>
      <c r="I68" s="20">
        <v>34000</v>
      </c>
      <c r="J68" s="1"/>
    </row>
    <row r="69" spans="1:10" x14ac:dyDescent="0.3">
      <c r="A69" s="2">
        <v>36</v>
      </c>
      <c r="B69" s="2" t="s">
        <v>106</v>
      </c>
      <c r="C69" s="8" t="s">
        <v>20</v>
      </c>
      <c r="D69" s="11" t="s">
        <v>21</v>
      </c>
      <c r="E69" s="8" t="s">
        <v>177</v>
      </c>
      <c r="F69" s="2">
        <v>1983</v>
      </c>
      <c r="G69" s="2" t="s">
        <v>178</v>
      </c>
      <c r="H69" s="2" t="s">
        <v>172</v>
      </c>
      <c r="I69" s="20">
        <v>213000</v>
      </c>
      <c r="J69" s="1"/>
    </row>
    <row r="70" spans="1:10" x14ac:dyDescent="0.3">
      <c r="A70" s="2">
        <v>37</v>
      </c>
      <c r="B70" s="2" t="s">
        <v>106</v>
      </c>
      <c r="C70" s="8" t="s">
        <v>20</v>
      </c>
      <c r="D70" s="11" t="s">
        <v>21</v>
      </c>
      <c r="E70" s="8" t="s">
        <v>179</v>
      </c>
      <c r="F70" s="2">
        <v>1983</v>
      </c>
      <c r="G70" s="2" t="s">
        <v>180</v>
      </c>
      <c r="H70" s="2" t="s">
        <v>172</v>
      </c>
      <c r="I70" s="20">
        <v>21000</v>
      </c>
      <c r="J70" s="1"/>
    </row>
    <row r="71" spans="1:10" x14ac:dyDescent="0.3">
      <c r="A71" s="2">
        <v>38</v>
      </c>
      <c r="B71" s="2" t="s">
        <v>106</v>
      </c>
      <c r="C71" s="8" t="s">
        <v>20</v>
      </c>
      <c r="D71" s="11" t="s">
        <v>21</v>
      </c>
      <c r="E71" s="8" t="s">
        <v>181</v>
      </c>
      <c r="F71" s="2">
        <v>1983</v>
      </c>
      <c r="G71" s="2" t="s">
        <v>182</v>
      </c>
      <c r="H71" s="2" t="s">
        <v>14</v>
      </c>
      <c r="I71" s="20">
        <v>13000</v>
      </c>
      <c r="J71" s="1"/>
    </row>
    <row r="72" spans="1:10" x14ac:dyDescent="0.3">
      <c r="A72" s="2">
        <v>39</v>
      </c>
      <c r="B72" s="2" t="s">
        <v>106</v>
      </c>
      <c r="C72" s="8" t="s">
        <v>20</v>
      </c>
      <c r="D72" s="11" t="s">
        <v>21</v>
      </c>
      <c r="E72" s="8" t="s">
        <v>183</v>
      </c>
      <c r="F72" s="2">
        <v>1983</v>
      </c>
      <c r="G72" s="2" t="s">
        <v>184</v>
      </c>
      <c r="H72" s="2" t="s">
        <v>14</v>
      </c>
      <c r="I72" s="20">
        <v>3000</v>
      </c>
      <c r="J72" s="1"/>
    </row>
    <row r="73" spans="1:10" x14ac:dyDescent="0.3">
      <c r="A73" s="2">
        <v>40</v>
      </c>
      <c r="B73" s="2" t="s">
        <v>100</v>
      </c>
      <c r="C73" s="8" t="s">
        <v>15</v>
      </c>
      <c r="D73" s="14" t="s">
        <v>185</v>
      </c>
      <c r="E73" s="8" t="s">
        <v>186</v>
      </c>
      <c r="F73" s="2">
        <v>2012</v>
      </c>
      <c r="G73" s="2" t="s">
        <v>187</v>
      </c>
      <c r="H73" s="2" t="s">
        <v>103</v>
      </c>
      <c r="I73" s="20">
        <v>14000</v>
      </c>
      <c r="J73" s="1"/>
    </row>
    <row r="74" spans="1:10" x14ac:dyDescent="0.3">
      <c r="A74" s="2">
        <v>41</v>
      </c>
      <c r="B74" s="2" t="s">
        <v>100</v>
      </c>
      <c r="C74" s="8" t="s">
        <v>15</v>
      </c>
      <c r="D74" s="14" t="s">
        <v>16</v>
      </c>
      <c r="E74" s="8" t="s">
        <v>188</v>
      </c>
      <c r="F74" s="2">
        <v>2012</v>
      </c>
      <c r="G74" s="2" t="s">
        <v>189</v>
      </c>
      <c r="H74" s="2" t="s">
        <v>103</v>
      </c>
      <c r="I74" s="20">
        <v>148000</v>
      </c>
      <c r="J74" s="1"/>
    </row>
    <row r="75" spans="1:10" x14ac:dyDescent="0.3">
      <c r="A75" s="2">
        <v>42</v>
      </c>
      <c r="B75" s="2" t="s">
        <v>106</v>
      </c>
      <c r="C75" s="8" t="s">
        <v>15</v>
      </c>
      <c r="D75" s="14" t="s">
        <v>16</v>
      </c>
      <c r="E75" s="8" t="s">
        <v>190</v>
      </c>
      <c r="F75" s="2">
        <v>2012</v>
      </c>
      <c r="G75" s="2" t="s">
        <v>191</v>
      </c>
      <c r="H75" s="2" t="s">
        <v>147</v>
      </c>
      <c r="I75" s="20">
        <v>672000</v>
      </c>
      <c r="J75" s="1"/>
    </row>
    <row r="76" spans="1:10" x14ac:dyDescent="0.3">
      <c r="A76" s="2">
        <v>43</v>
      </c>
      <c r="B76" s="2" t="s">
        <v>106</v>
      </c>
      <c r="C76" s="8" t="s">
        <v>15</v>
      </c>
      <c r="D76" s="14" t="s">
        <v>16</v>
      </c>
      <c r="E76" s="8" t="s">
        <v>192</v>
      </c>
      <c r="F76" s="2">
        <v>2012</v>
      </c>
      <c r="G76" s="2" t="s">
        <v>193</v>
      </c>
      <c r="H76" s="2" t="s">
        <v>134</v>
      </c>
      <c r="I76" s="20">
        <v>40000</v>
      </c>
      <c r="J76" s="1"/>
    </row>
    <row r="77" spans="1:10" x14ac:dyDescent="0.3">
      <c r="A77" s="2">
        <v>44</v>
      </c>
      <c r="B77" s="2" t="s">
        <v>100</v>
      </c>
      <c r="C77" s="8" t="s">
        <v>15</v>
      </c>
      <c r="D77" s="14" t="s">
        <v>16</v>
      </c>
      <c r="E77" s="8" t="s">
        <v>194</v>
      </c>
      <c r="F77" s="2">
        <v>2012</v>
      </c>
      <c r="G77" s="2" t="s">
        <v>195</v>
      </c>
      <c r="H77" s="2" t="s">
        <v>115</v>
      </c>
      <c r="I77" s="20">
        <v>4000</v>
      </c>
      <c r="J77" s="1"/>
    </row>
    <row r="78" spans="1:10" x14ac:dyDescent="0.3">
      <c r="A78" s="2">
        <v>45</v>
      </c>
      <c r="B78" s="2" t="s">
        <v>100</v>
      </c>
      <c r="C78" s="2" t="s">
        <v>196</v>
      </c>
      <c r="D78" s="14"/>
      <c r="E78" s="2" t="s">
        <v>197</v>
      </c>
      <c r="F78" s="2">
        <v>2012</v>
      </c>
      <c r="G78" s="2" t="s">
        <v>198</v>
      </c>
      <c r="H78" s="2" t="s">
        <v>115</v>
      </c>
      <c r="I78" s="20">
        <v>40000</v>
      </c>
      <c r="J78" s="1"/>
    </row>
    <row r="79" spans="1:10" x14ac:dyDescent="0.3">
      <c r="A79" s="2">
        <v>46</v>
      </c>
      <c r="B79" s="2" t="s">
        <v>100</v>
      </c>
      <c r="C79" s="2" t="s">
        <v>196</v>
      </c>
      <c r="D79" s="14"/>
      <c r="E79" s="2" t="s">
        <v>199</v>
      </c>
      <c r="F79" s="2">
        <v>2012</v>
      </c>
      <c r="G79" s="2" t="s">
        <v>200</v>
      </c>
      <c r="H79" s="2" t="s">
        <v>115</v>
      </c>
      <c r="I79" s="20">
        <v>5000</v>
      </c>
      <c r="J79" s="1"/>
    </row>
    <row r="80" spans="1:10" x14ac:dyDescent="0.3">
      <c r="A80" s="2">
        <v>47</v>
      </c>
      <c r="B80" s="2" t="s">
        <v>106</v>
      </c>
      <c r="C80" s="8" t="s">
        <v>76</v>
      </c>
      <c r="D80" s="14" t="s">
        <v>77</v>
      </c>
      <c r="E80" s="8" t="s">
        <v>201</v>
      </c>
      <c r="F80" s="2">
        <v>1977</v>
      </c>
      <c r="G80" s="2" t="s">
        <v>121</v>
      </c>
      <c r="H80" s="2" t="s">
        <v>202</v>
      </c>
      <c r="I80" s="20">
        <v>1033000</v>
      </c>
      <c r="J80" s="1"/>
    </row>
    <row r="81" spans="1:10" x14ac:dyDescent="0.3">
      <c r="A81" s="2">
        <v>48</v>
      </c>
      <c r="B81" s="2" t="s">
        <v>106</v>
      </c>
      <c r="C81" s="8" t="s">
        <v>76</v>
      </c>
      <c r="D81" s="14" t="s">
        <v>77</v>
      </c>
      <c r="E81" s="8" t="s">
        <v>203</v>
      </c>
      <c r="F81" s="2">
        <v>2007</v>
      </c>
      <c r="G81" s="2" t="s">
        <v>121</v>
      </c>
      <c r="H81" s="2" t="s">
        <v>147</v>
      </c>
      <c r="I81" s="20">
        <v>7000</v>
      </c>
      <c r="J81" s="1"/>
    </row>
    <row r="82" spans="1:10" x14ac:dyDescent="0.3">
      <c r="A82" s="24" t="s">
        <v>204</v>
      </c>
      <c r="B82" s="24"/>
      <c r="C82" s="24"/>
      <c r="D82" s="24"/>
      <c r="E82" s="24"/>
      <c r="F82" s="24"/>
      <c r="G82" s="24"/>
      <c r="H82" s="7"/>
      <c r="I82" s="18">
        <f>SUM(I34:I81)</f>
        <v>6221000</v>
      </c>
    </row>
    <row r="83" spans="1:10" x14ac:dyDescent="0.3">
      <c r="A83" s="24" t="s">
        <v>205</v>
      </c>
      <c r="B83" s="24"/>
      <c r="C83" s="24"/>
      <c r="D83" s="24"/>
      <c r="E83" s="24"/>
      <c r="F83" s="24"/>
      <c r="G83" s="24"/>
      <c r="H83" s="7"/>
      <c r="I83" s="18">
        <f>I82+I32</f>
        <v>15721000</v>
      </c>
    </row>
  </sheetData>
  <mergeCells count="5">
    <mergeCell ref="A32:G32"/>
    <mergeCell ref="A2:I2"/>
    <mergeCell ref="A33:I33"/>
    <mergeCell ref="A82:G82"/>
    <mergeCell ref="A83:G8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658a7c-eb5b-4cab-865a-78698232b7b5" xsi:nil="true"/>
    <lcf76f155ced4ddcb4097134ff3c332f xmlns="9140423b-be58-44f5-93d5-68ee5daac3a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93F528D057D34695D9CAF33B15B2D2" ma:contentTypeVersion="11" ma:contentTypeDescription="Create a new document." ma:contentTypeScope="" ma:versionID="9580219f346a3f953e6b34126abd3c56">
  <xsd:schema xmlns:xsd="http://www.w3.org/2001/XMLSchema" xmlns:xs="http://www.w3.org/2001/XMLSchema" xmlns:p="http://schemas.microsoft.com/office/2006/metadata/properties" xmlns:ns2="9140423b-be58-44f5-93d5-68ee5daac3a5" xmlns:ns3="e5658a7c-eb5b-4cab-865a-78698232b7b5" targetNamespace="http://schemas.microsoft.com/office/2006/metadata/properties" ma:root="true" ma:fieldsID="b21db01d88619cf707a8c2b6ada0d8d0" ns2:_="" ns3:_="">
    <xsd:import namespace="9140423b-be58-44f5-93d5-68ee5daac3a5"/>
    <xsd:import namespace="e5658a7c-eb5b-4cab-865a-78698232b7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0423b-be58-44f5-93d5-68ee5daac3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fca40d4-0b6f-42fe-8417-d165641da3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58a7c-eb5b-4cab-865a-78698232b7b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12782e0-0def-4cf3-b00b-7a91d1814102}" ma:internalName="TaxCatchAll" ma:showField="CatchAllData" ma:web="e5658a7c-eb5b-4cab-865a-78698232b7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B9BFD5-A533-48C0-8C04-61449B8402E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1A17E55-F679-4BB4-AF92-23FD39882D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6A3536-FE34-42B4-98F5-1EF13A2506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 sąrašas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Andriulis</dc:creator>
  <cp:keywords/>
  <dc:description/>
  <cp:lastModifiedBy>Mindaugas Mėlinauskas</cp:lastModifiedBy>
  <cp:revision/>
  <dcterms:created xsi:type="dcterms:W3CDTF">2017-08-31T10:39:44Z</dcterms:created>
  <dcterms:modified xsi:type="dcterms:W3CDTF">2026-03-20T11:00:45Z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0x0101009393F528D057D34695D9CAF33B15B2D2</vt:lpwstr>
  </property>
</Properties>
</file>