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_12077_Ort-Traum/PD/"/>
    </mc:Choice>
  </mc:AlternateContent>
  <xr:revisionPtr revIDLastSave="13" documentId="13_ncr:1_{9494F7A0-FB27-4C25-961D-849DA8999ACC}" xr6:coauthVersionLast="47" xr6:coauthVersionMax="47" xr10:uidLastSave="{F057EAC6-F6D6-4D0C-81DF-0A9321491CCE}"/>
  <bookViews>
    <workbookView xWindow="28680" yWindow="-120" windowWidth="29040" windowHeight="15720" xr2:uid="{6EA9142B-C0F6-4DD2-A0C0-D131DD51BF1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1" l="1"/>
  <c r="K15" i="1" s="1"/>
  <c r="M15" i="1"/>
  <c r="O15" i="1" s="1"/>
  <c r="M14" i="1" l="1"/>
  <c r="O14" i="1" s="1"/>
  <c r="J14" i="1"/>
  <c r="K14" i="1" s="1"/>
  <c r="M13" i="1"/>
  <c r="O13" i="1" s="1"/>
  <c r="J13" i="1"/>
  <c r="K13" i="1" s="1"/>
  <c r="M12" i="1"/>
  <c r="O12" i="1" s="1"/>
  <c r="J12" i="1"/>
  <c r="K12" i="1" s="1"/>
  <c r="M11" i="1"/>
  <c r="O11" i="1" s="1"/>
  <c r="J11" i="1"/>
  <c r="M10" i="1"/>
  <c r="O10" i="1" s="1"/>
  <c r="J10" i="1"/>
  <c r="K10" i="1" s="1"/>
  <c r="M9" i="1"/>
  <c r="J9" i="1"/>
  <c r="K9" i="1" s="1"/>
  <c r="O9" i="1" l="1"/>
  <c r="O16" i="1" s="1"/>
  <c r="M16" i="1"/>
  <c r="K11" i="1"/>
  <c r="K16" i="1" s="1"/>
  <c r="J16" i="1"/>
</calcChain>
</file>

<file path=xl/sharedStrings.xml><?xml version="1.0" encoding="utf-8"?>
<sst xmlns="http://schemas.openxmlformats.org/spreadsheetml/2006/main" count="57" uniqueCount="46">
  <si>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</si>
  <si>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</si>
  <si>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</si>
  <si>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</si>
  <si>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</si>
  <si>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</si>
  <si>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</si>
  <si>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</si>
  <si>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</si>
  <si>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</si>
  <si>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</si>
  <si>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</si>
  <si>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</si>
  <si>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</si>
  <si>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</si>
  <si>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</si>
  <si>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</si>
  <si>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</si>
  <si>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</si>
  <si>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</si>
  <si>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</si>
  <si>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</si>
  <si>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Kaklinės stuburo dalies plokštelės ir varžtai</t>
  </si>
  <si>
    <t xml:space="preserve">Preliminarus kiekis 36 mėn. </t>
  </si>
  <si>
    <t>1.1</t>
  </si>
  <si>
    <t>1.2</t>
  </si>
  <si>
    <t>1.3</t>
  </si>
  <si>
    <t>1.4</t>
  </si>
  <si>
    <t>1.5</t>
  </si>
  <si>
    <t>1.6</t>
  </si>
  <si>
    <t>Plokštelės</t>
  </si>
  <si>
    <t>vnt.</t>
  </si>
  <si>
    <t>1. Kaklinės stuburo dalies priekinės fiksacijos plokštelės, 2-jų slankstelių kūnų fiksacijai.
2. 4 skylių nuo 20 mm iki 32mm ilgio (žingsnis kas 2 mm).
3. Pagamintos iš titano lydinio, tinkančio implantavimui stuburo fiksacijai, anatomiškai lenktos su numatytomis lenkimo zonomis.
4. Visos plokštelės angos yra pailgos, leidžiančios sraigtus fiksuoti skirtingais kampais: +/- 35° vertikalioje ašyje ir +/-8° medialine/ lateraline kryptimi.</t>
  </si>
  <si>
    <t>1. Kaklinės stuburo dalies priekinės fiksacijos plokštelės, 3-jų slankstelių kūnų fiksacijai. 
2. 6 skylių nuo 34 iki 58 mm ilgio (žingsnis kas 3 mm).
3. Pagamintos iš titano lydinio, tinkančio implantavimui stuburo fiksacijai, anatomiškai lenktos su numatytomis lenkimo zonomis.
4. Visos plokštelės angos yra pailgos, leidžiančios sraigtus fiksuoti skirtingais kampais: +/- 35° vertikalioje ašyje ir +/-8° medialine/ lateraline kryptimi.</t>
  </si>
  <si>
    <t>1. Kaklinės stuburo dalies priekinės fiksacijos plokštelės, 4-jų slankstelių kūnų fiksacijai.  
2. 8 skylių nuo 49 iki 67 mm ilgio (žingsnis kas 3 mm).
3. Pagamintos iš titano lydinio, tinkančio implantavimui stuburo fiksacijai, anatomiškai lenktos su numatytomis lenkimo zonomis.
4. Visos plokštelės angos yra pailgos, leidžiančios sraigtus fiksuoti skirtingais kampais: +/- 35° vertikalioje ašyje ir +/-8° medialine/ lateraline kryptimi.</t>
  </si>
  <si>
    <t xml:space="preserve">1. Kaklinės stuburo dalies priekinės fiksacijos plokštelės, 5-ių slankstelių kūnų fiksacijai.      
2. 10-12 skylių, nuo 67 iki 103 mm ilgio (žingsnis kas 3 mm).
3. Pagamintos iš titano lydinio, tinkančio implantavimui stuburo fiksacijai, anatomiškai lenktos su numatytomis lenkimo zonomis.   
4. Visos plokštelės angos yra pailgos, leidžiančios sraigtus fiksuoti skirtingais kampais:+/- 35° vertikalioje ašyje ir +/-8° medialine/ lateraline kryptimi. </t>
  </si>
  <si>
    <t xml:space="preserve">1. Kaklinės stuburo dalies priekinės fiksacijos sraigtai, savaime užsirakinantys, kortikaliniai.  
2. Ø 4 mm, nuo 12 mm iki 18 mm ilgio,žingsnis kas 2 mm.
3. Pagaminti iš titano lydinio, tinkančio implantavimui stuburo fiksacijai.   </t>
  </si>
  <si>
    <t>1. Kaklinės stuburo dalies priekinės fiksacijos sraigtai, savaime užsirakinantys, kortikaliniai.  
2. Ø 4,5 mm, nuo 13 mm iki 17 mm ilgio, žingsnis kas 2 mm.   
3. Pagaminti iš titano lydinio, tinkančio implantavimui stuburo fiksacijai.</t>
  </si>
  <si>
    <t>Sraigta 4,5mm</t>
  </si>
  <si>
    <t>Sraigta 4mm</t>
  </si>
  <si>
    <t>Peties sąnario rotatorių manžetės prisiuvimo inkariniai siūlai</t>
  </si>
  <si>
    <t>Vienoje sterilioje pakuotėje su ne mažiau kaip trimis 2#, skirtingų spalvų, pinto UHMW (ultra high molecular weight) polietileno siūlais. Įvedimo būdas – savisriegis. Implanto (inkaruojančios dalies) medžiaga:  titano lydinys.  Sterilus įpakavimas dėžutėje su identifikavimo numeriu ir šios informacijos patvirtinimu kataloge. Implantų išmatavimai: diametras - imtinai nuo 5,5  iki 6,5 mm±0,1 mm , inkaro forma konusinė, siūlo tvirtinimas inkaro šerdyje. Turi būtų pasirinkimas iš 2 dydžių. Vienkartinio įvedimo instrumentas.</t>
  </si>
  <si>
    <t>33141770-8</t>
  </si>
  <si>
    <t>33141125-2</t>
  </si>
  <si>
    <t>Kaklinės stuburo dalies plokštelės, varžtai, peties sąnario rotatorių manžetės prisiuvimo inkariniai siūlai</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</si>
  <si>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
6. Pateiktų prekių galiojimo laikas pristatymo metu turi būti ne trumpesnis kaip 70 (septyniasdešimt) procentų nuo pradinio galiojimo laiko.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</si>
</sst>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2"/>
      <color rgb="FF000000"/>
      <name val="Times New Roman"/>
      <family val="1"/>
      <charset val="186"/>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66">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5"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15" xfId="1" applyNumberFormat="1" applyFont="1" applyFill="1" applyBorder="1" applyAlignment="1">
      <alignment horizontal="center" vertical="center"/>
    </xf>
    <xf numFmtId="1" fontId="8" fillId="0" borderId="15" xfId="3" applyNumberFormat="1" applyFont="1" applyBorder="1" applyAlignment="1">
      <alignment horizontal="left" vertical="top"/>
    </xf>
    <xf numFmtId="1" fontId="8" fillId="0" borderId="16" xfId="3" applyNumberFormat="1" applyFont="1" applyBorder="1" applyAlignment="1">
      <alignment horizontal="left" vertical="top"/>
    </xf>
    <xf numFmtId="0" fontId="8" fillId="0" borderId="15" xfId="3" applyFont="1" applyBorder="1" applyAlignment="1">
      <alignment horizontal="left" vertical="top" wrapText="1"/>
    </xf>
    <xf numFmtId="1" fontId="8" fillId="0" borderId="15" xfId="3" applyNumberFormat="1" applyFont="1" applyBorder="1" applyAlignment="1">
      <alignment horizontal="center" vertical="center"/>
    </xf>
    <xf numFmtId="4" fontId="8" fillId="0" borderId="15" xfId="3" applyNumberFormat="1" applyFont="1" applyBorder="1" applyAlignment="1">
      <alignment horizontal="center" vertical="center"/>
    </xf>
    <xf numFmtId="0" fontId="13" fillId="0" borderId="15" xfId="0" applyFont="1" applyBorder="1" applyAlignment="1">
      <alignment wrapText="1"/>
    </xf>
    <xf numFmtId="1" fontId="5" fillId="0" borderId="0" xfId="2" applyNumberFormat="1" applyFont="1" applyAlignment="1">
      <alignment horizontal="center"/>
    </xf>
    <xf numFmtId="4" fontId="10" fillId="0" borderId="17" xfId="2" applyNumberFormat="1" applyFont="1" applyBorder="1" applyAlignment="1">
      <alignment horizontal="center"/>
    </xf>
    <xf numFmtId="4" fontId="10" fillId="0" borderId="13" xfId="2" applyNumberFormat="1" applyFont="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10" fillId="0" borderId="12" xfId="2" applyFont="1" applyBorder="1" applyAlignment="1">
      <alignment horizontal="center"/>
    </xf>
    <xf numFmtId="0" fontId="10" fillId="0" borderId="18" xfId="2" applyFont="1" applyBorder="1" applyAlignment="1">
      <alignment horizontal="center"/>
    </xf>
    <xf numFmtId="2" fontId="10" fillId="0" borderId="19" xfId="2" applyNumberFormat="1" applyFont="1" applyBorder="1" applyAlignment="1">
      <alignment horizontal="center"/>
    </xf>
    <xf numFmtId="0" fontId="10" fillId="3" borderId="20" xfId="2" applyFont="1" applyFill="1" applyBorder="1" applyAlignment="1">
      <alignment horizontal="center"/>
    </xf>
    <xf numFmtId="2" fontId="8" fillId="0" borderId="15" xfId="3" applyNumberFormat="1" applyFont="1" applyBorder="1" applyAlignment="1">
      <alignment horizontal="center" vertical="top"/>
    </xf>
    <xf numFmtId="0" fontId="13" fillId="0" borderId="15" xfId="0" applyFont="1" applyBorder="1" applyAlignment="1">
      <alignment vertical="top" wrapText="1"/>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xr:uid="{099A30CB-BBBA-4357-8C17-541948F9C8AA}"/>
    <cellStyle name="Good" xfId="1" builtinId="26"/>
    <cellStyle name="Normal" xfId="0" builtinId="0"/>
    <cellStyle name="Normal 14 2 3 2" xfId="4" xr:uid="{E594B1B5-2286-4418-B04B-37CEAC040920}"/>
    <cellStyle name="Normal 26 2" xfId="3" xr:uid="{C9BC7E7E-4F1B-4897-A4DD-4299D53266C4}"/>
    <cellStyle name="Normal 60" xfId="2" xr:uid="{D89365C2-E8D0-45E8-9BF8-625E702093C8}"/>
    <cellStyle name="Normal 67" xfId="6" xr:uid="{5F00A09B-580E-4F4E-8DF2-C1F11D7F07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F18-8BAF-43D8-94DA-B1DDF2141EA0}">
  <dimension ref="A1:U17"/>
  <sheetViews>
    <sheetView tabSelected="1" topLeftCell="A15" workbookViewId="0">
      <selection activeCell="A4" sqref="A4:S4"/>
    </sheetView>
  </sheetViews>
  <sheetFormatPr defaultColWidth="9.109375" defaultRowHeight="13.8" x14ac:dyDescent="0.25"/>
  <cols>
    <col min="1" max="1" width="8.33203125" style="9" customWidth="1"/>
    <col min="2" max="2" width="13.88671875" style="9" customWidth="1"/>
    <col min="3" max="3" width="22.109375" style="9" customWidth="1"/>
    <col min="4" max="4" width="13.33203125" style="9" customWidth="1"/>
    <col min="5" max="5" width="52.5546875" style="9" customWidth="1"/>
    <col min="6" max="6" width="10.6640625" style="10" customWidth="1"/>
    <col min="7" max="7" width="14" style="9" customWidth="1"/>
    <col min="8" max="8" width="11.33203125" style="10" customWidth="1"/>
    <col min="9" max="9" width="9.6640625" style="9" customWidth="1"/>
    <col min="10" max="10" width="14.44140625" style="10" customWidth="1"/>
    <col min="11"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38" customWidth="1"/>
    <col min="21" max="21" width="20" style="9" customWidth="1"/>
    <col min="22" max="22" width="37.33203125" style="9" customWidth="1"/>
    <col min="23" max="16384" width="9.109375" style="9"/>
  </cols>
  <sheetData>
    <row r="1" spans="1:21" s="7" customFormat="1" ht="13.5" customHeight="1" x14ac:dyDescent="0.25">
      <c r="A1" s="1" t="s">
        <v>0</v>
      </c>
      <c r="B1" s="1"/>
      <c r="C1" s="2"/>
      <c r="D1" s="2"/>
      <c r="E1" s="3"/>
      <c r="F1" s="3"/>
      <c r="G1" s="4"/>
      <c r="H1" s="5"/>
      <c r="I1" s="5"/>
      <c r="J1" s="6"/>
    </row>
    <row r="2" spans="1:21" s="8" customFormat="1" ht="15.6" x14ac:dyDescent="0.3">
      <c r="A2" s="58" t="s">
        <v>1</v>
      </c>
      <c r="B2" s="58"/>
      <c r="C2" s="58"/>
      <c r="D2" s="58"/>
      <c r="E2" s="58"/>
      <c r="F2" s="58"/>
      <c r="G2" s="58"/>
      <c r="H2" s="58"/>
      <c r="I2" s="58"/>
      <c r="J2" s="58"/>
      <c r="K2" s="58"/>
      <c r="L2" s="58"/>
      <c r="M2" s="58"/>
      <c r="N2" s="58"/>
      <c r="O2" s="58"/>
      <c r="P2" s="58"/>
      <c r="Q2" s="58"/>
      <c r="R2" s="58"/>
      <c r="S2" s="58"/>
    </row>
    <row r="3" spans="1:21" s="8" customFormat="1" ht="15.6" x14ac:dyDescent="0.3">
      <c r="A3" s="59" t="s">
        <v>44</v>
      </c>
      <c r="B3" s="59"/>
      <c r="C3" s="59"/>
      <c r="D3" s="59"/>
      <c r="E3" s="59"/>
      <c r="F3" s="59"/>
      <c r="G3" s="59"/>
      <c r="H3" s="59"/>
      <c r="I3" s="59"/>
      <c r="J3" s="59"/>
      <c r="K3" s="59"/>
      <c r="L3" s="59"/>
      <c r="M3" s="59"/>
      <c r="N3" s="59"/>
      <c r="O3" s="59"/>
      <c r="P3" s="59"/>
      <c r="Q3" s="59"/>
      <c r="R3" s="59"/>
      <c r="S3" s="59"/>
    </row>
    <row r="4" spans="1:21" s="7" customFormat="1" ht="151.5" customHeight="1" x14ac:dyDescent="0.25">
      <c r="A4" s="60" t="s">
        <v>45</v>
      </c>
      <c r="B4" s="61"/>
      <c r="C4" s="61"/>
      <c r="D4" s="61"/>
      <c r="E4" s="61"/>
      <c r="F4" s="61"/>
      <c r="G4" s="61"/>
      <c r="H4" s="61"/>
      <c r="I4" s="61"/>
      <c r="J4" s="61"/>
      <c r="K4" s="61"/>
      <c r="L4" s="61"/>
      <c r="M4" s="61"/>
      <c r="N4" s="61"/>
      <c r="O4" s="61"/>
      <c r="P4" s="61"/>
      <c r="Q4" s="61"/>
      <c r="R4" s="61"/>
      <c r="S4" s="62"/>
    </row>
    <row r="5" spans="1:21" ht="14.4" thickBot="1" x14ac:dyDescent="0.3">
      <c r="E5" s="10"/>
      <c r="G5" s="10"/>
      <c r="I5" s="10"/>
      <c r="T5" s="7"/>
    </row>
    <row r="6" spans="1:21" ht="16.2" thickBot="1" x14ac:dyDescent="0.35">
      <c r="A6" s="63" t="s">
        <v>2</v>
      </c>
      <c r="B6" s="64"/>
      <c r="C6" s="64"/>
      <c r="D6" s="64"/>
      <c r="E6" s="64"/>
      <c r="F6" s="64"/>
      <c r="G6" s="64"/>
      <c r="H6" s="64"/>
      <c r="I6" s="64"/>
      <c r="J6" s="64"/>
      <c r="K6" s="64"/>
      <c r="L6" s="63" t="s">
        <v>3</v>
      </c>
      <c r="M6" s="64"/>
      <c r="N6" s="64"/>
      <c r="O6" s="64"/>
      <c r="P6" s="64"/>
      <c r="Q6" s="64"/>
      <c r="R6" s="65"/>
      <c r="S6" s="11"/>
      <c r="T6" s="7"/>
    </row>
    <row r="7" spans="1:21" ht="52.8" x14ac:dyDescent="0.25">
      <c r="A7" s="12" t="s">
        <v>4</v>
      </c>
      <c r="B7" s="13" t="s">
        <v>5</v>
      </c>
      <c r="C7" s="13" t="s">
        <v>6</v>
      </c>
      <c r="D7" s="13" t="s">
        <v>7</v>
      </c>
      <c r="E7" s="13" t="s">
        <v>8</v>
      </c>
      <c r="F7" s="13" t="s">
        <v>9</v>
      </c>
      <c r="G7" s="14" t="s">
        <v>23</v>
      </c>
      <c r="H7" s="15" t="s">
        <v>10</v>
      </c>
      <c r="I7" s="16" t="s">
        <v>11</v>
      </c>
      <c r="J7" s="15" t="s">
        <v>12</v>
      </c>
      <c r="K7" s="17" t="s">
        <v>13</v>
      </c>
      <c r="L7" s="18" t="s">
        <v>14</v>
      </c>
      <c r="M7" s="19" t="s">
        <v>15</v>
      </c>
      <c r="N7" s="20" t="s">
        <v>11</v>
      </c>
      <c r="O7" s="20" t="s">
        <v>16</v>
      </c>
      <c r="P7" s="21" t="s">
        <v>17</v>
      </c>
      <c r="Q7" s="21" t="s">
        <v>18</v>
      </c>
      <c r="R7" s="22" t="s">
        <v>19</v>
      </c>
      <c r="S7" s="23" t="s">
        <v>20</v>
      </c>
      <c r="T7" s="9"/>
    </row>
    <row r="8" spans="1:21" ht="27.6" x14ac:dyDescent="0.25">
      <c r="A8" s="24">
        <v>1</v>
      </c>
      <c r="B8" s="25"/>
      <c r="C8" s="26" t="s">
        <v>22</v>
      </c>
      <c r="D8" s="27" t="s">
        <v>42</v>
      </c>
      <c r="E8" s="26"/>
      <c r="F8" s="28"/>
      <c r="G8" s="29"/>
      <c r="H8" s="30"/>
      <c r="I8" s="31"/>
      <c r="J8" s="30"/>
      <c r="K8" s="32"/>
      <c r="L8" s="33"/>
      <c r="M8" s="34"/>
      <c r="N8" s="34"/>
      <c r="O8" s="34"/>
      <c r="P8" s="35"/>
      <c r="Q8" s="35"/>
      <c r="R8" s="36"/>
      <c r="S8" s="37"/>
      <c r="U8" s="38"/>
    </row>
    <row r="9" spans="1:21" ht="124.2" x14ac:dyDescent="0.25">
      <c r="A9" s="24" t="s">
        <v>24</v>
      </c>
      <c r="B9" s="25"/>
      <c r="C9" s="26" t="s">
        <v>30</v>
      </c>
      <c r="D9" s="27"/>
      <c r="E9" s="26" t="s">
        <v>32</v>
      </c>
      <c r="F9" s="28" t="s">
        <v>31</v>
      </c>
      <c r="G9" s="29">
        <v>150</v>
      </c>
      <c r="H9" s="30"/>
      <c r="I9" s="31">
        <v>5</v>
      </c>
      <c r="J9" s="30">
        <f t="shared" ref="J9:J15" si="0">+H9*G9</f>
        <v>0</v>
      </c>
      <c r="K9" s="32">
        <f t="shared" ref="K9:K15" si="1">+J9*(1+I9/100)</f>
        <v>0</v>
      </c>
      <c r="L9" s="33"/>
      <c r="M9" s="34">
        <f t="shared" ref="M9:M15" si="2">+L9*G9</f>
        <v>0</v>
      </c>
      <c r="N9" s="34"/>
      <c r="O9" s="34">
        <f t="shared" ref="O9:O15" si="3">+M9*(1+N9/100)</f>
        <v>0</v>
      </c>
      <c r="P9" s="35"/>
      <c r="Q9" s="35"/>
      <c r="R9" s="36"/>
      <c r="S9" s="37"/>
      <c r="U9" s="38"/>
    </row>
    <row r="10" spans="1:21" ht="124.2" x14ac:dyDescent="0.25">
      <c r="A10" s="24" t="s">
        <v>25</v>
      </c>
      <c r="B10" s="25"/>
      <c r="C10" s="26" t="s">
        <v>30</v>
      </c>
      <c r="D10" s="27"/>
      <c r="E10" s="26" t="s">
        <v>33</v>
      </c>
      <c r="F10" s="28" t="s">
        <v>31</v>
      </c>
      <c r="G10" s="29">
        <v>30</v>
      </c>
      <c r="H10" s="30"/>
      <c r="I10" s="31">
        <v>5</v>
      </c>
      <c r="J10" s="30">
        <f t="shared" si="0"/>
        <v>0</v>
      </c>
      <c r="K10" s="32">
        <f t="shared" si="1"/>
        <v>0</v>
      </c>
      <c r="L10" s="33"/>
      <c r="M10" s="34">
        <f t="shared" si="2"/>
        <v>0</v>
      </c>
      <c r="N10" s="34"/>
      <c r="O10" s="34">
        <f t="shared" si="3"/>
        <v>0</v>
      </c>
      <c r="P10" s="35"/>
      <c r="Q10" s="35"/>
      <c r="R10" s="36"/>
      <c r="S10" s="37"/>
      <c r="U10" s="38"/>
    </row>
    <row r="11" spans="1:21" ht="124.2" x14ac:dyDescent="0.25">
      <c r="A11" s="24" t="s">
        <v>26</v>
      </c>
      <c r="B11" s="25"/>
      <c r="C11" s="26" t="s">
        <v>30</v>
      </c>
      <c r="D11" s="27"/>
      <c r="E11" s="26" t="s">
        <v>34</v>
      </c>
      <c r="F11" s="28" t="s">
        <v>31</v>
      </c>
      <c r="G11" s="29">
        <v>9</v>
      </c>
      <c r="H11" s="30"/>
      <c r="I11" s="31">
        <v>5</v>
      </c>
      <c r="J11" s="30">
        <f t="shared" si="0"/>
        <v>0</v>
      </c>
      <c r="K11" s="32">
        <f t="shared" si="1"/>
        <v>0</v>
      </c>
      <c r="L11" s="33"/>
      <c r="M11" s="34">
        <f t="shared" si="2"/>
        <v>0</v>
      </c>
      <c r="N11" s="34"/>
      <c r="O11" s="34">
        <f t="shared" si="3"/>
        <v>0</v>
      </c>
      <c r="P11" s="35"/>
      <c r="Q11" s="35"/>
      <c r="R11" s="36"/>
      <c r="S11" s="37"/>
      <c r="U11" s="38"/>
    </row>
    <row r="12" spans="1:21" ht="124.2" x14ac:dyDescent="0.25">
      <c r="A12" s="24" t="s">
        <v>27</v>
      </c>
      <c r="B12" s="25"/>
      <c r="C12" s="26" t="s">
        <v>30</v>
      </c>
      <c r="D12" s="27"/>
      <c r="E12" s="26" t="s">
        <v>35</v>
      </c>
      <c r="F12" s="28" t="s">
        <v>31</v>
      </c>
      <c r="G12" s="29">
        <v>3</v>
      </c>
      <c r="H12" s="39"/>
      <c r="I12" s="31">
        <v>5</v>
      </c>
      <c r="J12" s="30">
        <f t="shared" si="0"/>
        <v>0</v>
      </c>
      <c r="K12" s="32">
        <f t="shared" si="1"/>
        <v>0</v>
      </c>
      <c r="L12" s="33"/>
      <c r="M12" s="34">
        <f t="shared" si="2"/>
        <v>0</v>
      </c>
      <c r="N12" s="34"/>
      <c r="O12" s="34">
        <f t="shared" si="3"/>
        <v>0</v>
      </c>
      <c r="P12" s="40"/>
      <c r="Q12" s="40"/>
      <c r="R12" s="41"/>
      <c r="S12" s="37"/>
      <c r="U12" s="38"/>
    </row>
    <row r="13" spans="1:21" ht="69" x14ac:dyDescent="0.25">
      <c r="A13" s="24" t="s">
        <v>28</v>
      </c>
      <c r="B13" s="25"/>
      <c r="C13" s="42" t="s">
        <v>39</v>
      </c>
      <c r="D13" s="27"/>
      <c r="E13" s="42" t="s">
        <v>36</v>
      </c>
      <c r="F13" s="28" t="s">
        <v>31</v>
      </c>
      <c r="G13" s="43">
        <v>810</v>
      </c>
      <c r="H13" s="44"/>
      <c r="I13" s="31">
        <v>5</v>
      </c>
      <c r="J13" s="30">
        <f t="shared" si="0"/>
        <v>0</v>
      </c>
      <c r="K13" s="32">
        <f t="shared" si="1"/>
        <v>0</v>
      </c>
      <c r="L13" s="33"/>
      <c r="M13" s="34">
        <f t="shared" si="2"/>
        <v>0</v>
      </c>
      <c r="N13" s="34"/>
      <c r="O13" s="34">
        <f t="shared" si="3"/>
        <v>0</v>
      </c>
      <c r="P13" s="40"/>
      <c r="Q13" s="40"/>
      <c r="R13" s="41"/>
      <c r="S13" s="37"/>
      <c r="U13" s="38"/>
    </row>
    <row r="14" spans="1:21" ht="93.6" x14ac:dyDescent="0.3">
      <c r="A14" s="24" t="s">
        <v>29</v>
      </c>
      <c r="B14" s="25"/>
      <c r="C14" s="42" t="s">
        <v>38</v>
      </c>
      <c r="D14" s="27"/>
      <c r="E14" s="45" t="s">
        <v>37</v>
      </c>
      <c r="F14" s="28" t="s">
        <v>31</v>
      </c>
      <c r="G14" s="43">
        <v>90</v>
      </c>
      <c r="H14" s="44"/>
      <c r="I14" s="31">
        <v>5</v>
      </c>
      <c r="J14" s="30">
        <f t="shared" si="0"/>
        <v>0</v>
      </c>
      <c r="K14" s="32">
        <f t="shared" si="1"/>
        <v>0</v>
      </c>
      <c r="L14" s="33"/>
      <c r="M14" s="34">
        <f t="shared" si="2"/>
        <v>0</v>
      </c>
      <c r="N14" s="34"/>
      <c r="O14" s="34">
        <f t="shared" si="3"/>
        <v>0</v>
      </c>
      <c r="P14" s="40"/>
      <c r="Q14" s="40"/>
      <c r="R14" s="41"/>
      <c r="S14" s="37"/>
      <c r="U14" s="38"/>
    </row>
    <row r="15" spans="1:21" ht="156" x14ac:dyDescent="0.25">
      <c r="A15" s="25">
        <v>2</v>
      </c>
      <c r="B15" s="25"/>
      <c r="C15" s="42" t="s">
        <v>40</v>
      </c>
      <c r="D15" s="27" t="s">
        <v>43</v>
      </c>
      <c r="E15" s="57" t="s">
        <v>41</v>
      </c>
      <c r="F15" s="28" t="s">
        <v>31</v>
      </c>
      <c r="G15" s="43">
        <v>395</v>
      </c>
      <c r="H15" s="44"/>
      <c r="I15" s="31">
        <v>5</v>
      </c>
      <c r="J15" s="30">
        <f t="shared" si="0"/>
        <v>0</v>
      </c>
      <c r="K15" s="34">
        <f t="shared" si="1"/>
        <v>0</v>
      </c>
      <c r="L15" s="34"/>
      <c r="M15" s="34">
        <f t="shared" si="2"/>
        <v>0</v>
      </c>
      <c r="N15" s="34"/>
      <c r="O15" s="34">
        <f t="shared" si="3"/>
        <v>0</v>
      </c>
      <c r="P15" s="40"/>
      <c r="Q15" s="40"/>
      <c r="R15" s="40"/>
      <c r="S15" s="56"/>
      <c r="U15" s="38"/>
    </row>
    <row r="16" spans="1:21" ht="14.4" thickBot="1" x14ac:dyDescent="0.3">
      <c r="G16" s="46"/>
      <c r="I16" s="52" t="s">
        <v>21</v>
      </c>
      <c r="J16" s="47">
        <f>SUM(J8:J15)</f>
        <v>0</v>
      </c>
      <c r="K16" s="48">
        <f>SUM(K8:K15)</f>
        <v>0</v>
      </c>
      <c r="L16" s="53" t="s">
        <v>21</v>
      </c>
      <c r="M16" s="54">
        <f>SUM(M8:M15)</f>
        <v>0</v>
      </c>
      <c r="N16" s="55"/>
      <c r="O16" s="54">
        <f>SUM(O8:O15)</f>
        <v>0</v>
      </c>
      <c r="P16" s="49"/>
      <c r="Q16" s="49"/>
      <c r="R16" s="49"/>
      <c r="S16" s="50"/>
    </row>
    <row r="17" spans="5:5" x14ac:dyDescent="0.25">
      <c r="E17" s="51"/>
    </row>
  </sheetData>
  <mergeCells count="5">
    <mergeCell ref="A2:S2"/>
    <mergeCell ref="A3:S3"/>
    <mergeCell ref="A4:S4"/>
    <mergeCell ref="A6:K6"/>
    <mergeCell ref="L6:R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cp:lastPrinted>2026-08-20T05:47:23Z</cp:lastPrinted>
  <dcterms:created xsi:type="dcterms:W3CDTF">2026-07-23T12:18:38Z</dcterms:created>
  <dcterms:modified xsi:type="dcterms:W3CDTF">2026-08-20T05:47:33Z</dcterms:modified>
</cp:coreProperties>
</file>