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kirmante.malaiskien\Documents\PIRKIMAI\SAK\5171-LT kariuomenės KArinių oro pajėgų posto tvoros statybos darbai\"/>
    </mc:Choice>
  </mc:AlternateContent>
  <xr:revisionPtr revIDLastSave="0" documentId="13_ncr:1_{367A2B14-8311-4BD7-AE55-164E992AA499}" xr6:coauthVersionLast="47" xr6:coauthVersionMax="47" xr10:uidLastSave="{00000000-0000-0000-0000-000000000000}"/>
  <bookViews>
    <workbookView xWindow="-38520" yWindow="-120" windowWidth="38640" windowHeight="2112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205" i="1" l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04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42" i="1"/>
  <c r="G121" i="1"/>
  <c r="G120" i="1"/>
  <c r="G111" i="1"/>
  <c r="G112" i="1"/>
  <c r="G113" i="1"/>
  <c r="G114" i="1"/>
  <c r="G115" i="1"/>
  <c r="G116" i="1"/>
  <c r="G110" i="1"/>
  <c r="G97" i="1"/>
  <c r="G98" i="1"/>
  <c r="G99" i="1"/>
  <c r="G100" i="1"/>
  <c r="G101" i="1"/>
  <c r="G102" i="1"/>
  <c r="G103" i="1"/>
  <c r="G104" i="1"/>
  <c r="G105" i="1"/>
  <c r="G106" i="1"/>
  <c r="G96" i="1"/>
  <c r="G75" i="1"/>
  <c r="G63" i="1"/>
  <c r="G64" i="1"/>
  <c r="G65" i="1"/>
  <c r="G66" i="1"/>
  <c r="G67" i="1"/>
  <c r="G68" i="1"/>
  <c r="G69" i="1"/>
  <c r="G70" i="1"/>
  <c r="G71" i="1"/>
  <c r="G72" i="1"/>
  <c r="G73" i="1"/>
  <c r="G74" i="1"/>
  <c r="G62" i="1"/>
  <c r="G56" i="1"/>
  <c r="G57" i="1"/>
  <c r="G58" i="1"/>
  <c r="G55" i="1"/>
  <c r="G41" i="1"/>
  <c r="G42" i="1"/>
  <c r="G43" i="1"/>
  <c r="G44" i="1"/>
  <c r="G45" i="1"/>
  <c r="G46" i="1"/>
  <c r="G47" i="1"/>
  <c r="G48" i="1"/>
  <c r="G49" i="1"/>
  <c r="G50" i="1"/>
  <c r="G51" i="1"/>
  <c r="G40" i="1"/>
  <c r="G36" i="1"/>
  <c r="G35" i="1"/>
  <c r="G29" i="1"/>
  <c r="G30" i="1"/>
  <c r="G31" i="1"/>
  <c r="G28" i="1"/>
  <c r="G18" i="1"/>
  <c r="G19" i="1"/>
  <c r="G20" i="1"/>
  <c r="G21" i="1"/>
  <c r="G22" i="1"/>
  <c r="G23" i="1"/>
  <c r="G17" i="1"/>
</calcChain>
</file>

<file path=xl/sharedStrings.xml><?xml version="1.0" encoding="utf-8"?>
<sst xmlns="http://schemas.openxmlformats.org/spreadsheetml/2006/main" count="466" uniqueCount="263">
  <si>
    <t>L O K A L I N Ė      S Ą M A T A</t>
  </si>
  <si>
    <t>Sudaryta pagal 2023.10 kainas</t>
  </si>
  <si>
    <t>Statinių grupė  PRC230930 KITOS PASKIRTIES INŽINERINIŲ STATINIŲ (TVOROS) IR INŽINERINIŲ TINKLŲ, ŽALIASIS KELIAS 1, NERINGOJE, REKONSTRAVIMO IR STATYBOS PROJEKTAS</t>
  </si>
  <si>
    <t>Statinys                1 KITOS PASKIRTIES INŽINERINIŲ STATINIŲ (TVOROS) IR INŽINERINIŲ TINKLŲ REKONSTRAVIMO IR STATYBOS PROJEKTAS</t>
  </si>
  <si>
    <t>Žiniaraštis             1 Sklypo planas</t>
  </si>
  <si>
    <t>2025.12.02</t>
  </si>
  <si>
    <t>Sąm.</t>
  </si>
  <si>
    <t>eil.</t>
  </si>
  <si>
    <t>Darbo</t>
  </si>
  <si>
    <t>kodas</t>
  </si>
  <si>
    <t>Darbų ir išlaidų</t>
  </si>
  <si>
    <t>aprašymai</t>
  </si>
  <si>
    <t>Mato</t>
  </si>
  <si>
    <t>vnt</t>
  </si>
  <si>
    <t>Kiekis</t>
  </si>
  <si>
    <t xml:space="preserve">Kaina EUR       </t>
  </si>
  <si>
    <t>Vieneto kaina</t>
  </si>
  <si>
    <t>Iš viso</t>
  </si>
  <si>
    <t>Demontavimas/kirtimas</t>
  </si>
  <si>
    <t>PAVILJONŲ (pavėsinės) PERKĖLIMAS rankiniu būdu, kai stulpai įtvirtinti duobėse apibetonuojant</t>
  </si>
  <si>
    <t>N57P-8203</t>
  </si>
  <si>
    <t>vnt.</t>
  </si>
  <si>
    <t>MINKŠTŲ VEISLIŲ MEDŽIŲ KIRTIMAS , kai kamieno skersmuo daugiau 16cm iki 24cm</t>
  </si>
  <si>
    <t>N1P-1001</t>
  </si>
  <si>
    <t>100vnt</t>
  </si>
  <si>
    <t>MINKŠTŲ VEISLIŲ MEDŽIŲ KELMŲ ROVIMAS KELMAROVE , kai kelmo skersmuo iki 26cm  k9=1.15</t>
  </si>
  <si>
    <t>N1P-1005</t>
  </si>
  <si>
    <t>KRŪMŲ IR SMULKAUS MIŠKO NAIKINIMAS NUO PLOTŲ, KAI GRUNTAI NATŪRALŪS ( krūmai vidutinio tankumo)  k9=1.15</t>
  </si>
  <si>
    <t>N1P-1010</t>
  </si>
  <si>
    <t>ha</t>
  </si>
  <si>
    <t>10 KV OL VIENSTIEBĖS G/B ATRAMOS DEMONTAVIMAS (demontavimas)  k1=0.50,k2=0.50,k3=0.000</t>
  </si>
  <si>
    <t>R33-78</t>
  </si>
  <si>
    <t>PAGRINDO PO GRINDIMIS IŠ BETONO SU ŽVYRU IŠARDYMAS  k8=1.17</t>
  </si>
  <si>
    <t>N46-164</t>
  </si>
  <si>
    <t>m3</t>
  </si>
  <si>
    <t>VEJOS MAŽŲ PLOTŲ ATNAUJINIMAS, PAPILDANT 10 CM AUGALINIO GRUNTO SLUOKSNIU  k9=1.15</t>
  </si>
  <si>
    <t>R16-115</t>
  </si>
  <si>
    <t>100m2</t>
  </si>
  <si>
    <t xml:space="preserve">                         Skyriuje      1</t>
  </si>
  <si>
    <t>Esamos betoninių trinkelių dangos atstatymas</t>
  </si>
  <si>
    <t>BETONO TRINKELIŲ (esamų) GRINDINIO ĮRENGIMAS UŽPILANT SIŪLES (  smėliu)  k9=1.15</t>
  </si>
  <si>
    <t>N27P-22-2</t>
  </si>
  <si>
    <t>SMĖLIO PASLUOKSNIO ŠALIGATVIUI ĮRENGIMAS ( sluoksnio storis  3 cm)  k9=1.15</t>
  </si>
  <si>
    <t>N27P-28-1</t>
  </si>
  <si>
    <t>DOLOMITO SKALDELĖS ŠALIGATVIO PAGRINDO ĮRENGIMAS (sluoksnio storis  20 cm)  k9=1.15</t>
  </si>
  <si>
    <t>N27P-27-2</t>
  </si>
  <si>
    <t>SMĖLIO - ŽVYRO MIŠINIO ŠALIGATVIO PAGRINDO ĮRENGIMAS (sluoksnio storis  30 cm)  k9=1.15</t>
  </si>
  <si>
    <t>N27P-27-3</t>
  </si>
  <si>
    <t xml:space="preserve">                         Skyriuje      2</t>
  </si>
  <si>
    <t>Esamos žvyro dangos atstatymas</t>
  </si>
  <si>
    <t>SMĖLIO-ŽVYRO MIŠINIO (žvyro) PAGRINDO AR DANGOS ĮRENGIMAS (storis 20 cm , dvisluoksnis)  k9=1.15</t>
  </si>
  <si>
    <t>N27P-9-1</t>
  </si>
  <si>
    <t xml:space="preserve">                         Skyriuje      3</t>
  </si>
  <si>
    <t>Įrengimas</t>
  </si>
  <si>
    <t>IKI 600 MM SKERSMENS GRĘŽINIŲ PAMATAMS GRĘŽIMAS II grupės grunte</t>
  </si>
  <si>
    <t>N5P-0701</t>
  </si>
  <si>
    <t>METALINIO TINKLO SKYDŲ TVOROS ĮRENGIMAS , kai stulpai metaliniai  k8=1.03</t>
  </si>
  <si>
    <t>N7P-0806</t>
  </si>
  <si>
    <t>m</t>
  </si>
  <si>
    <t>GELŽBETONIO STULPINIAI PAMATAI, ĮRENGIANT KLOJINIUS IŠ LENTŲ (MAŽOMS APIMTIMS)  k8=1.04,k9=1.15</t>
  </si>
  <si>
    <t>N6-28-1</t>
  </si>
  <si>
    <t>GRUNTO KASIMAS 0,4 M3 KAUŠO TALPOS EKSKAVATORIUMI, SUVERČIANT GRUNTĄ Į SANKASĄ , kai gruntas II grupės  k9=1.15</t>
  </si>
  <si>
    <t>N1P-0104</t>
  </si>
  <si>
    <t>100m3</t>
  </si>
  <si>
    <t>TRANŠĖJŲ, IŠKASŲ IR DUOBIŲ UŽPYLIMAS GRUNTU IŠ SANKASOS IKI 45kW (62AJ) GALIOS BULDOZERIU, PERSTUMIANT GRUNTĄ (atstumas 5 m , gruntas II grupės)  k9=1.15</t>
  </si>
  <si>
    <t>N1P-0703</t>
  </si>
  <si>
    <t>IKI 12 EILIŲ SPYGLIUOTOS VIELOS TVIRTINIMAS PRIE STULPELIŲ, KAI TVOROS AUKŠTIS 2,2 M (100M VIELOS)</t>
  </si>
  <si>
    <t>N47-64</t>
  </si>
  <si>
    <t>100m</t>
  </si>
  <si>
    <t>VARTELIŲ ĮRENGIMAS , pastatant metalinius stulpus  k8=1.02</t>
  </si>
  <si>
    <t>N7P-0808</t>
  </si>
  <si>
    <t>Spiralinė ritė D450</t>
  </si>
  <si>
    <t>SR450</t>
  </si>
  <si>
    <t>SODINIMO VIETŲ MEDŽIAMS IR KRŪMAMS PARUOŠ. MECH.BŪDU NELIESTAME II GR.GRUNTE, KAI ŽEM. GUMULAS 0,5X0,4M  k9=1.15</t>
  </si>
  <si>
    <t>N48-17</t>
  </si>
  <si>
    <t>10 vnt.</t>
  </si>
  <si>
    <t>MEDŽIŲ IR KRŪMŲ SU ŽEMĖS GUMULU 0,5X0,4M SODINIMAS  k9=1.15</t>
  </si>
  <si>
    <t>N48-282</t>
  </si>
  <si>
    <t>Medžiai arba krūmai (Pušis paprastoji)</t>
  </si>
  <si>
    <t>PUŠ</t>
  </si>
  <si>
    <t xml:space="preserve">                         Skyriuje      4</t>
  </si>
  <si>
    <t>Betoninių trinkelių dangos įrengimas</t>
  </si>
  <si>
    <t>BETONO TRINKELIŲ GRINDINIO ĮRENGIMAS UŽPILANT SIŪLES(smėliu)  k9=1.15</t>
  </si>
  <si>
    <t xml:space="preserve">                         Skyriuje      5</t>
  </si>
  <si>
    <t>Sterilios juostos įrengimas</t>
  </si>
  <si>
    <t>GRUNTO KASIMAS 55kW (75AJ) GALIOS BULDOZERIU, PERSTUMIANT GRUNTĄ (atstumas 10 m , gruntas I grupės)  k9=1.15</t>
  </si>
  <si>
    <t>N1P-0301</t>
  </si>
  <si>
    <t>t. m3</t>
  </si>
  <si>
    <t>GRUNTO KASIMAS 55kW (75AJ) GALIOS BULDOZERIU, PERSTUMIANT GRUNTĄ (atstumas 10 m , gruntas II grupės)  k9=1.15</t>
  </si>
  <si>
    <t>TRANŠĖJŲ, IŠKASŲ IR DUOBIŲ UŽPYLIMAS GRUNTU IŠ SANKASOS  55kW (75AJ) GALIOS BULDOZERIU, PERSTUMIANT GRUNTĄ (atstumas 5 m , gruntas II grupės)  k9=1.15</t>
  </si>
  <si>
    <t>N1P-0704</t>
  </si>
  <si>
    <t>PLOTŲ PLANIRAVIMAS AUTOGREIDERIU , kai gruntas II grupės  k9=1.15</t>
  </si>
  <si>
    <t>N1P-0904</t>
  </si>
  <si>
    <t>t.m2</t>
  </si>
  <si>
    <t>PAGRINDO PARUOŠIAMOJO ARBA IŠLYGINAMOJO SLUOKSNIO ĮRENGIMAS (  smėlio)  k9=1.15</t>
  </si>
  <si>
    <t>N27P-8-1</t>
  </si>
  <si>
    <t>GEOTEKSTILĖS PAKLOJIMAS  k9=1.15</t>
  </si>
  <si>
    <t>N27P-66-1</t>
  </si>
  <si>
    <t>DOLOMITO SKALDOS 22/56 SU SKALDELE 11/16 PAGRINDO AR DANGOS ĮRENGIMAS ( storis 10 cm , viensluoksnis)  k9=1.15</t>
  </si>
  <si>
    <t>N27P-11-2</t>
  </si>
  <si>
    <t>STATYBINIŲ ŠIUKŠLIŲ IŠVEŽIMAS 10 KM ATSTUMU AUTOMOBILIAIS-SAVIVARČIAIS, PAKRAUNANT EKSKAVATORIAIS 0,25 M3 TALPOS KAUŠAIS</t>
  </si>
  <si>
    <t>R23-65</t>
  </si>
  <si>
    <t>t</t>
  </si>
  <si>
    <t>TRANSPORTUOJANT STATYBINES ŠIUKŠLES UŽ KIEKVIENĄ PAPILDOMĄ KILOMETRĄ PRIDĖTI  k4=20.000</t>
  </si>
  <si>
    <t>R23-66</t>
  </si>
  <si>
    <t>NUMERIŲ ŽENKLŲ PRITVIRTINIMAS PRIE PAVIRŠIŲ (tvoros)</t>
  </si>
  <si>
    <t>R23-6</t>
  </si>
  <si>
    <t>STULPELIŲ PASTATYMAS  k9=1.15</t>
  </si>
  <si>
    <t>N21-6-5</t>
  </si>
  <si>
    <t>Stulpelis su revizija ir galimybe pratraukti laidus (h – 2 m)</t>
  </si>
  <si>
    <t>ST2</t>
  </si>
  <si>
    <t xml:space="preserve">                         Skyriuje      6</t>
  </si>
  <si>
    <t xml:space="preserve">                         Žiniaraštyje     1</t>
  </si>
  <si>
    <t xml:space="preserve">                         Pridėtinės vertės mokestis  21.00%</t>
  </si>
  <si>
    <t xml:space="preserve">                         Iš viso žiniaraštyje   1</t>
  </si>
  <si>
    <t>Žiniaraštis             2 Statinio konstrukcijos SK</t>
  </si>
  <si>
    <t>Vartų V1 įrengimas,  L=6.0 m  (1vnt.)</t>
  </si>
  <si>
    <t>GELŽB.JUOSTINIAI PAMATAI, ATRAMINĖS RŪSIO SIENOS IKI 300MM PLOČIO,ĮRENGIANT KLOJINIUS IŠ SKYDŲ  k8=1.04,k9=1.15</t>
  </si>
  <si>
    <t>N6-22</t>
  </si>
  <si>
    <t>GRUNTO KASIMAS 0,5M3 KAUŠO TALPOS EKSKAVATORIUMI, PAKRAUNANT GRUNTĄ Į AUTOSAVIVARČIUS , kai gruntas II grupės  k9=1.15</t>
  </si>
  <si>
    <t>N1P-0113</t>
  </si>
  <si>
    <t>GRUNTO TRANSPORTAVIMAS 8,5T AUTOSAVIVARČIAIS 1KM ATSTUMU, PAKRAUNANT 0,5M3 KAUŠO TALPOS EKSKAVATORIUMI , kai gruntas II grupės</t>
  </si>
  <si>
    <t>N1P-1307</t>
  </si>
  <si>
    <t>GRUNTO TRANSPORTAVIMO SĄNAUDŲ POKYTIS UŽ PAPILDOMĄ 1KM ATSTUMĄ, VEŽANT 8,5T AUTOSAVIVARČIAIS , kai gruntas I-II grupės  k4=4.000</t>
  </si>
  <si>
    <t>N1P-1315</t>
  </si>
  <si>
    <t>TRANŠĖJŲ, IŠKASŲ IR DUOBIŲ UŽPYLIMAS GRUNTU IŠ SANKASOS EKSKAVATORIUMI , kai kaušo talpa 0,50m3  k9=1.15</t>
  </si>
  <si>
    <t>N1P-0701</t>
  </si>
  <si>
    <t>I-II GRUPĖS GRUNTO TANKINIMAS VIBROPLOKŠTĖMIS  k8=1.14,k9=1.15</t>
  </si>
  <si>
    <t>N1-381-1</t>
  </si>
  <si>
    <t>N6P-0103</t>
  </si>
  <si>
    <t>METALINIŲ LENKTŲ PROFILIŲ RĖMŲ MONTAVIMAS</t>
  </si>
  <si>
    <t>N9P-0107</t>
  </si>
  <si>
    <t>METALINIO TINKLO JUOSTŲ TVIRTINIMAS PRIE MŪRINIŲ IR BETONINIŲ SIENŲ (tinklo tvirtinimas prie metalinių profilių)</t>
  </si>
  <si>
    <t>R11-111</t>
  </si>
  <si>
    <t>m2</t>
  </si>
  <si>
    <t>Pagalbinių detalių vartų mechanizmui: varikliukas, gembė 9.16m , vežimėlis gembiniams vartams su ratukais (3 vnt.) , dangtelis gembei (2 vnt.) , RUN ratukas, galinis apatinis riboklis (1 vnt.) , galinis viršutinis ribok</t>
  </si>
  <si>
    <t>VART2</t>
  </si>
  <si>
    <t>kompl.</t>
  </si>
  <si>
    <t>Vartų V2 įrengimas,  L=6.0 m  (1vnt.)</t>
  </si>
  <si>
    <t>GRĘŽTINIŲ PAMATŲ BETONAVIMAS</t>
  </si>
  <si>
    <t>N5P-0704</t>
  </si>
  <si>
    <t>Statybinės atliekos</t>
  </si>
  <si>
    <t xml:space="preserve">                         Žiniaraštyje     2</t>
  </si>
  <si>
    <t xml:space="preserve">                         Iš viso žiniaraštyje   2</t>
  </si>
  <si>
    <t>Žiniaraštis             3 Elektros darbai</t>
  </si>
  <si>
    <t>0,4 elektros apšvietimo linija</t>
  </si>
  <si>
    <t>IKI 1M GYLIO TRANŠĖJŲ KABELIAMS KASIMAS 0,15M3 KAUŠO TALPOS EKSKAVATORIUMI II GRUPĖS GRUNTE , kai kabelių skaičius iki  2.00 vnt  k9=1.15</t>
  </si>
  <si>
    <t>N1P-1505</t>
  </si>
  <si>
    <t>km</t>
  </si>
  <si>
    <t>IKI 1M GYLIO TRANŠĖJŲ KABELIAMS UŽPYLIMAS IKI 45 kW (62AJ) GALIOS BULDOZERIAIS IŠ SANKASOS II GRUPĖS GRUNTU,kai kabelių skaičius  2.00 vnt</t>
  </si>
  <si>
    <t>N1P-1520</t>
  </si>
  <si>
    <t>POLIETILENINIŲ 100 MM SKERSMENS VAMZDŽIŲ PAKLOJIMAS  k9=1.15</t>
  </si>
  <si>
    <t>N34-89</t>
  </si>
  <si>
    <t>DN/OD 50mm Evocab Flex vamzdis N450, Pirminis Polietilenas, 50m, su mova</t>
  </si>
  <si>
    <t>1035-111</t>
  </si>
  <si>
    <t>DN/OD 75mm Evocab Flex vamzdis N450, Pirminis Polietilenas, 50m, su mova</t>
  </si>
  <si>
    <t>1035-113</t>
  </si>
  <si>
    <t>SIGNALINĖS JUOSTOS PAKLOJIMAS TRANŠĖJOJE VIRŠ PAKLOTO KABELIO  k9=1.15</t>
  </si>
  <si>
    <t>N21-6-1</t>
  </si>
  <si>
    <t>CINKUOTŲ APŠVIETIMO STULPŲ MONTAVIMAS GELŽBETONINIUOSE PAMATUOSE, GRĘŽIANT , kai apšvietimo stulpų aukštis iki 6,5m</t>
  </si>
  <si>
    <t>N57P-6317</t>
  </si>
  <si>
    <t>Metaliniai stulpai (cinkuoti) 6m</t>
  </si>
  <si>
    <t>AA6</t>
  </si>
  <si>
    <t>Betoniniai pamatai 6m atramoms</t>
  </si>
  <si>
    <t>PA6</t>
  </si>
  <si>
    <t>CINKUOTŲ GEMBIŲ MONTAVIMAS ANT APŠVIETIMO STULPŲ IŠ AUTOBOKŠTELIŲ , kai gembės tiesios</t>
  </si>
  <si>
    <t>N57P-6320</t>
  </si>
  <si>
    <t>Gembė vienguba</t>
  </si>
  <si>
    <t>Gmb1</t>
  </si>
  <si>
    <t>Gembė dviguba</t>
  </si>
  <si>
    <t>Gmb2</t>
  </si>
  <si>
    <t>ŠVIESOS DIODŲ LEMPŲ ŠVIESTUVŲ GATVIŲ APŠVIETIMUI MONTAVIMAS ANT ĮRENGTŲ APŠVIETIMO ATRAMŲ</t>
  </si>
  <si>
    <t>N21P-0701</t>
  </si>
  <si>
    <t>LED gatvės šviestuvai 60W, IP65, 6300Lm</t>
  </si>
  <si>
    <t>2507-84</t>
  </si>
  <si>
    <t>VALDYMO IR REGULIAVIMO SPINTOS MONTAVIMAS</t>
  </si>
  <si>
    <t>N21-457</t>
  </si>
  <si>
    <t>Gatvės apšvietimo spinta</t>
  </si>
  <si>
    <t>GAPŠSP</t>
  </si>
  <si>
    <t>IKI 100 A GALIOS AUTOMATINIŲ JUNGIKLIŲ MONTAVIMAS SPINTOSE</t>
  </si>
  <si>
    <t>N21-548</t>
  </si>
  <si>
    <t>PAVOJAUS MYGTUKO (LAIDINIO) MONTAVIMAS (modulinis mygtukas)</t>
  </si>
  <si>
    <t>N50-317</t>
  </si>
  <si>
    <t>METALINIŲ LOVIŲ MONTAVIMAS ANT ANKSČIAU SUMONTUOTŲ ATRAMINIŲ KONSTRUKCIJŲ</t>
  </si>
  <si>
    <t>N21-165</t>
  </si>
  <si>
    <t>Sieniniai paprastieji instaliaciniai loveliai LH 60X40mm</t>
  </si>
  <si>
    <t>3700-86</t>
  </si>
  <si>
    <t>KABELIŲ ĮTRAUKIMAS Į PAKLOTUS VAMZDŽIUS TRANŠĖJOSE , kai 1 m kabelio masė iki 1 kg</t>
  </si>
  <si>
    <t>N21P-0118</t>
  </si>
  <si>
    <t>KABELIŲ TIESIMAS ĮRENGTOMIS KONSTRUKCIJOMIS ARBA LOVIAIS, TVIRTINANT VISU ILGIU , kai 1 m kabelio masė iki 1 kg</t>
  </si>
  <si>
    <t>N21P-0122</t>
  </si>
  <si>
    <t>Aliuminiai galios kabeliai YAKY 4x25</t>
  </si>
  <si>
    <t>3550-2</t>
  </si>
  <si>
    <t>750V galios variniai kabeliai CYKY-J (apvalūs, su užpildu) 5x4</t>
  </si>
  <si>
    <t>3498-48</t>
  </si>
  <si>
    <t>750V galios variniai kabeliai CYKY-J (apvalūs, su užpildu) 3x1.5</t>
  </si>
  <si>
    <t>3498-38</t>
  </si>
  <si>
    <t>750V galios variniai kabeliai CYKY-J (apvalūs, su užpildu) 3x2.5</t>
  </si>
  <si>
    <t>3498-39</t>
  </si>
  <si>
    <t>TERMOSUSITRAUKIANČIŲ JUNGIAMŲJŲ MOVŲ IKI 1 KV ĮTAMPOS 4 GYSLŲ KABELIAMS SU PLASTIKO IZOLIACIJA MONTAVIMAS , kai kabelio gyslų skerspjūvio plotas 6-25 mm2</t>
  </si>
  <si>
    <t>N21P-0126</t>
  </si>
  <si>
    <t>KABELIŲ DAUGIAVIELIŲ GYSLŲ SU ANTGALIAIS PRIJUNGIMAS PRIE APARATŲ GNYBTŲ , kai kabelio gyslų skerspjūvio plotas iki 16 mm2</t>
  </si>
  <si>
    <t>N21P-0162</t>
  </si>
  <si>
    <t>Gnybtas</t>
  </si>
  <si>
    <t>VERTIKALIŲ ĮŽEMIKLIŲ IŠ APVALAUS PLIENO ĮRENGIMAS</t>
  </si>
  <si>
    <t>N21-259</t>
  </si>
  <si>
    <t>10 vnt</t>
  </si>
  <si>
    <t>Cinkuotas įžeminimo strypas iš plieno 20x1500 mm</t>
  </si>
  <si>
    <t>3860-3</t>
  </si>
  <si>
    <t>ŽAIBOLAIDŽIO MONTAVIMAS, KAI TVIRTINAMA PRIE K-JŲ, DIRBANT NUO KOPĖČIŲ</t>
  </si>
  <si>
    <t>N21-571</t>
  </si>
  <si>
    <t>Cinkuota viela 8 mm 0.41 kg/m (įžem. sistemoms)</t>
  </si>
  <si>
    <t>3860-17</t>
  </si>
  <si>
    <t>kg</t>
  </si>
  <si>
    <t>ŽAIBOLAIDŽIO MONTAVIMAS, KLOJANT TRANŠĖJOJE</t>
  </si>
  <si>
    <t>N21-570</t>
  </si>
  <si>
    <t>Cinkuota juosta įžeminimui 25x4 mm 0.77 kg/m</t>
  </si>
  <si>
    <t>3860-19</t>
  </si>
  <si>
    <t>ĮŽEMINIMO KONTŪRO VARŽOS MATAVIMAS</t>
  </si>
  <si>
    <t>R33-98</t>
  </si>
  <si>
    <t>KABELIO IZOLIACIJOS VARŽOS MATAVIMAS</t>
  </si>
  <si>
    <t>D1-374-2</t>
  </si>
  <si>
    <t>LAIDŲ, KABELIŲ ŽENKLINIMAS ŽYMINĖMIS PLOKŠTELĖMIS</t>
  </si>
  <si>
    <t>N21P-0210</t>
  </si>
  <si>
    <t>OL ATRAMŲ NUMERAVIMAS (ATRAMA)</t>
  </si>
  <si>
    <t>R33-489</t>
  </si>
  <si>
    <t xml:space="preserve">                         Žiniaraštyje     3</t>
  </si>
  <si>
    <t xml:space="preserve">                         Iš viso žiniaraštyje   3</t>
  </si>
  <si>
    <t>Žiniaraštis             4 Elektroniniai ryšiai</t>
  </si>
  <si>
    <t>Ryšių kanalizacija</t>
  </si>
  <si>
    <t>IKI 1 M GYLIO TRANŠĖJŲ KABELIAMS KASIMAS 0,15 M3 KAUŠO TALPOS EKSKAVATORIUMI (gruntas II grupės, kabelių skaičius iki  1 vnt)  k9=1.15</t>
  </si>
  <si>
    <t>N21P-0102</t>
  </si>
  <si>
    <t>IKI 1 M GYLIO TRANŠĖJŲ KABELIAMS UŽPYLIMAS IKI 45 kW (62 AG) GALIOS BULDOZERIAIS IŠ SANKASOS ( gruntas II grupės, kabelių skaičius  1 vnt)  k9=1.15</t>
  </si>
  <si>
    <t>N21P-0108</t>
  </si>
  <si>
    <t>IKI 1 M GYLIO TRANŠĖJŲ KABELIAMS KASIMAS 0,15 M3 KAUŠO TALPOS EKSKAVATORIUMI ( gruntas II grupės, kabelių skaičius iki  2 vnt)  k9=1.15</t>
  </si>
  <si>
    <t>IKI 1 M GYLIO TRANŠĖJŲ KABELIAMS UŽPYLIMAS IKI 45 kW (62 AG) GALIOS BULDOZERIAIS IŠ SANKASOS (gruntas II grupės, kabelių skaičius  2 vnt)  k9=1.15</t>
  </si>
  <si>
    <t>IKI 1 M GYLIO TRANŠĖJŲ KABELIAMS KASIMAS 0,15 M3 KAUŠO TALPOS EKSKAVATORIUMI (gruntas II grupės, kabelių skaičius iki  3 vnt)  k9=1.15</t>
  </si>
  <si>
    <t>IKI 1 M GYLIO TRANŠĖJŲ KABELIAMS UŽPYLIMAS IKI 45 kW (62 AG) GALIOS BULDOZERIAIS IŠ SANKASOS (gruntas II grupės, kabelių skaičius  3 vnt)  k9=1.15</t>
  </si>
  <si>
    <t>POLIETILENINIŲ iki 100 MM SKERSMENS VAMZDŽIŲ PAKLOJIMAS  k9=1.15</t>
  </si>
  <si>
    <t>HDPE gofruotas tiesus vamzdis 750N, dviguba sienele, raudonas, su mova, D=50mm d=40mm l=6m</t>
  </si>
  <si>
    <t>HDPE gofruotas tiesus vamzdis 750N, dviguba sienele, raudonas,su mova, D=110mm d=98mm l=6m</t>
  </si>
  <si>
    <t>SIGNALINIŲ STULPELIŲ PASTATYMAS , kai stulpeliai plastikiniai  k9=1.15</t>
  </si>
  <si>
    <t>N57P-5111</t>
  </si>
  <si>
    <t>BETONINIAI STULPINIAI PAMATAI,ĮRENGIANT KLOJINIUS IŠ LENTŲ (MAŽOMS APIMTIMS)  k8=1.03,k9=1.15</t>
  </si>
  <si>
    <t>N6-28</t>
  </si>
  <si>
    <t>Signalizacijos stulpeliai</t>
  </si>
  <si>
    <t>SS</t>
  </si>
  <si>
    <t>Praėjimo kontrolės stulpeliai</t>
  </si>
  <si>
    <t>PKS</t>
  </si>
  <si>
    <t>SURENKAMŲ TIPINIŲ GELŽBETONIO MAŽŲ ŠULINIŲ IŠ 2 DALIŲ 6 KANALAMS ĮRENGIMAS  k9=1.15</t>
  </si>
  <si>
    <t>N34-95</t>
  </si>
  <si>
    <t>RKŠ-2 ryšių šulinys</t>
  </si>
  <si>
    <t>RKŠ2</t>
  </si>
  <si>
    <t>SKYLIŲ VAMZDŽIAMS IŠKALIMAS IR JŲ UŽTAISYMAS BETONINIUOSE ŠULINIUOSE  k8=1.17</t>
  </si>
  <si>
    <t>R23-56</t>
  </si>
  <si>
    <t xml:space="preserve">                         Žiniaraštyje     4</t>
  </si>
  <si>
    <t xml:space="preserve">                         Iš viso žiniaraštyje   4</t>
  </si>
  <si>
    <t xml:space="preserve">Suma žiniaraščiui       </t>
  </si>
  <si>
    <t>N57P-8112</t>
  </si>
  <si>
    <t>PAKLOTŲ KABELIŲ APSAUGA SURENKAMAIS GAUBTAIS, ATKASANT KABELIUS , kai surenkamo gaubto skersmuo 110
mm     K9=1.15</t>
  </si>
  <si>
    <t>PAGRINDŲ POSLUOKSNIŲ PO PAMATAIS ĮRENGIMAS iš skaldos mažų apimčių  k8=1.03,k9=1.15</t>
  </si>
  <si>
    <t>PAGRINDŲ POSLUOKSNIŲ PO PAMATAIS ĮRENGIMAS iš smėlio mažų apimčių  k8=1.03,k9=1.15</t>
  </si>
  <si>
    <t xml:space="preserve">Suma žiniaraščiui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</si>
</sst>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??0.0?????;\-?0.0?????;?"/>
    <numFmt numFmtId="165" formatCode="??????0.0???;\-?????0.0???;?"/>
    <numFmt numFmtId="166" formatCode="????????0.0?;\-???????0.0?;?"/>
  </numFmts>
  <fonts count="9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8"/>
      <color theme="1"/>
      <name val="Arial Baltic"/>
      <charset val="186"/>
    </font>
    <font>
      <b/>
      <sz val="12"/>
      <color theme="1"/>
      <name val="Arial Baltic"/>
      <charset val="186"/>
    </font>
    <font>
      <sz val="9"/>
      <color theme="1"/>
      <name val="Arial Baltic"/>
      <charset val="186"/>
    </font>
    <font>
      <b/>
      <sz val="9"/>
      <color theme="1"/>
      <name val="Arial Baltic"/>
      <charset val="186"/>
    </font>
    <font>
      <b/>
      <sz val="8"/>
      <color theme="1"/>
      <name val="Arial Baltic"/>
      <charset val="186"/>
    </font>
    <font>
      <sz val="8"/>
      <color theme="1"/>
      <name val="Arial"/>
      <family val="2"/>
      <charset val="186"/>
    </font>
    <font>
      <sz val="8"/>
      <color theme="1"/>
      <name val="MonospaceLT"/>
      <charset val="186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0" fillId="0" borderId="1" xfId="0" applyBorder="1"/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0" fillId="0" borderId="0" xfId="0" applyAlignment="1">
      <alignment vertical="top"/>
    </xf>
    <xf numFmtId="0" fontId="2" fillId="0" borderId="0" xfId="0" applyFont="1" applyAlignment="1">
      <alignment vertical="top" wrapText="1"/>
    </xf>
    <xf numFmtId="0" fontId="6" fillId="0" borderId="0" xfId="0" applyFont="1" applyAlignment="1">
      <alignment horizontal="right" vertical="top"/>
    </xf>
    <xf numFmtId="164" fontId="8" fillId="0" borderId="0" xfId="0" applyNumberFormat="1" applyFont="1" applyAlignment="1">
      <alignment vertical="top"/>
    </xf>
    <xf numFmtId="0" fontId="8" fillId="0" borderId="0" xfId="0" applyFont="1" applyAlignment="1">
      <alignment vertical="top"/>
    </xf>
    <xf numFmtId="165" fontId="8" fillId="0" borderId="0" xfId="0" applyNumberFormat="1" applyFont="1" applyAlignment="1">
      <alignment vertical="top"/>
    </xf>
    <xf numFmtId="166" fontId="8" fillId="0" borderId="0" xfId="0" applyNumberFormat="1" applyFont="1" applyAlignment="1">
      <alignment vertical="top"/>
    </xf>
    <xf numFmtId="0" fontId="0" fillId="0" borderId="0" xfId="0" applyAlignment="1">
      <alignment vertical="top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vertical="top"/>
    </xf>
    <xf numFmtId="0" fontId="2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left" vertical="top" wrapText="1"/>
    </xf>
    <xf numFmtId="164" fontId="8" fillId="0" borderId="4" xfId="0" applyNumberFormat="1" applyFont="1" applyBorder="1" applyAlignment="1">
      <alignment horizontal="center" vertical="top"/>
    </xf>
    <xf numFmtId="164" fontId="8" fillId="0" borderId="4" xfId="0" applyNumberFormat="1" applyFont="1" applyFill="1" applyBorder="1" applyAlignment="1">
      <alignment horizontal="center" vertical="top"/>
    </xf>
    <xf numFmtId="165" fontId="8" fillId="0" borderId="4" xfId="0" applyNumberFormat="1" applyFont="1" applyBorder="1" applyAlignment="1">
      <alignment vertical="top"/>
    </xf>
    <xf numFmtId="166" fontId="8" fillId="0" borderId="4" xfId="0" applyNumberFormat="1" applyFont="1" applyBorder="1" applyAlignment="1">
      <alignment vertical="top"/>
    </xf>
    <xf numFmtId="0" fontId="6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7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6" fillId="0" borderId="9" xfId="0" applyFont="1" applyBorder="1" applyAlignment="1">
      <alignment horizontal="left" vertical="top" wrapText="1"/>
    </xf>
    <xf numFmtId="0" fontId="0" fillId="0" borderId="9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2" fillId="0" borderId="0" xfId="0" applyFont="1" applyAlignment="1">
      <alignment vertical="top"/>
    </xf>
    <xf numFmtId="0" fontId="0" fillId="0" borderId="0" xfId="0" applyAlignment="1">
      <alignment vertical="top"/>
    </xf>
    <xf numFmtId="0" fontId="6" fillId="0" borderId="1" xfId="0" applyFont="1" applyBorder="1" applyAlignment="1">
      <alignment horizontal="right" wrapText="1"/>
    </xf>
    <xf numFmtId="0" fontId="0" fillId="0" borderId="1" xfId="0" applyBorder="1" applyAlignment="1">
      <alignment horizontal="right" wrapText="1"/>
    </xf>
    <xf numFmtId="0" fontId="2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24"/>
  <sheetViews>
    <sheetView tabSelected="1" zoomScale="115" zoomScaleNormal="115" workbookViewId="0">
      <selection activeCell="G2" sqref="G2"/>
    </sheetView>
  </sheetViews>
  <sheetFormatPr defaultRowHeight="15"/>
  <cols>
    <col min="1" max="1" width="4" customWidth="1"/>
    <col min="2" max="2" width="10.5703125" customWidth="1"/>
    <col min="3" max="3" width="36.42578125" bestFit="1" customWidth="1"/>
    <col min="4" max="4" width="6.140625" customWidth="1"/>
    <col min="5" max="5" width="14.85546875" customWidth="1"/>
    <col min="6" max="6" width="12.7109375" customWidth="1"/>
    <col min="7" max="7" width="15.42578125" customWidth="1"/>
  </cols>
  <sheetData>
    <row r="1" spans="1:7">
      <c r="A1" s="42"/>
      <c r="B1" s="43"/>
      <c r="C1" s="43"/>
      <c r="E1" s="42"/>
      <c r="F1" s="43"/>
      <c r="G1" s="43"/>
    </row>
    <row r="3" spans="1:7" ht="15.75">
      <c r="C3" s="44" t="s">
        <v>0</v>
      </c>
      <c r="D3" s="45"/>
      <c r="E3" s="45"/>
      <c r="F3" s="45"/>
    </row>
    <row r="4" spans="1:7">
      <c r="C4" s="46"/>
      <c r="D4" s="45"/>
      <c r="E4" s="45"/>
      <c r="F4" s="45"/>
    </row>
    <row r="6" spans="1:7">
      <c r="A6" s="47" t="s">
        <v>2</v>
      </c>
      <c r="B6" s="43"/>
      <c r="C6" s="43"/>
      <c r="D6" s="43"/>
      <c r="E6" s="43"/>
      <c r="F6" s="43"/>
      <c r="G6" s="43"/>
    </row>
    <row r="7" spans="1:7">
      <c r="A7" s="43"/>
      <c r="B7" s="43"/>
      <c r="C7" s="43"/>
      <c r="D7" s="43"/>
      <c r="E7" s="43"/>
      <c r="F7" s="43"/>
      <c r="G7" s="43"/>
    </row>
    <row r="8" spans="1:7">
      <c r="A8" s="47" t="s">
        <v>3</v>
      </c>
      <c r="B8" s="43"/>
      <c r="C8" s="43"/>
      <c r="D8" s="43"/>
      <c r="E8" s="43"/>
      <c r="F8" s="43"/>
      <c r="G8" s="43"/>
    </row>
    <row r="9" spans="1:7">
      <c r="A9" s="43"/>
      <c r="B9" s="43"/>
      <c r="C9" s="43"/>
      <c r="D9" s="43"/>
      <c r="E9" s="43"/>
      <c r="F9" s="43"/>
      <c r="G9" s="43"/>
    </row>
    <row r="10" spans="1:7">
      <c r="A10" s="47" t="s">
        <v>4</v>
      </c>
      <c r="B10" s="43"/>
      <c r="C10" s="43"/>
      <c r="D10" s="43"/>
      <c r="E10" s="43"/>
      <c r="F10" s="43"/>
      <c r="G10" s="43"/>
    </row>
    <row r="11" spans="1:7">
      <c r="A11" s="43"/>
      <c r="B11" s="43"/>
      <c r="C11" s="43"/>
      <c r="D11" s="43"/>
      <c r="E11" s="43"/>
      <c r="F11" s="43"/>
      <c r="G11" s="43"/>
    </row>
    <row r="12" spans="1:7">
      <c r="A12" s="40"/>
      <c r="B12" s="41"/>
      <c r="C12" s="4"/>
      <c r="D12" s="38" t="s">
        <v>257</v>
      </c>
      <c r="E12" s="39"/>
      <c r="F12" s="39"/>
      <c r="G12" s="39"/>
    </row>
    <row r="13" spans="1:7">
      <c r="A13" s="5" t="s">
        <v>6</v>
      </c>
      <c r="B13" s="5" t="s">
        <v>8</v>
      </c>
      <c r="C13" s="5" t="s">
        <v>10</v>
      </c>
      <c r="D13" s="7" t="s">
        <v>12</v>
      </c>
      <c r="E13" s="29" t="s">
        <v>14</v>
      </c>
      <c r="F13" s="31" t="s">
        <v>15</v>
      </c>
      <c r="G13" s="32"/>
    </row>
    <row r="14" spans="1:7">
      <c r="A14" s="6" t="s">
        <v>7</v>
      </c>
      <c r="B14" s="6" t="s">
        <v>9</v>
      </c>
      <c r="C14" s="6" t="s">
        <v>11</v>
      </c>
      <c r="D14" s="8" t="s">
        <v>13</v>
      </c>
      <c r="E14" s="30"/>
      <c r="F14" s="10" t="s">
        <v>16</v>
      </c>
      <c r="G14" s="9" t="s">
        <v>17</v>
      </c>
    </row>
    <row r="15" spans="1:7">
      <c r="A15" s="13"/>
      <c r="B15" s="13">
        <v>1</v>
      </c>
      <c r="C15" s="33" t="s">
        <v>18</v>
      </c>
      <c r="D15" s="34"/>
      <c r="E15" s="34"/>
      <c r="F15" s="34"/>
      <c r="G15" s="34"/>
    </row>
    <row r="16" spans="1:7">
      <c r="C16" s="35"/>
      <c r="D16" s="35"/>
      <c r="E16" s="35"/>
      <c r="F16" s="35"/>
      <c r="G16" s="35"/>
    </row>
    <row r="17" spans="1:9" ht="36">
      <c r="A17" s="12">
        <v>1</v>
      </c>
      <c r="B17" s="1" t="s">
        <v>20</v>
      </c>
      <c r="C17" s="3" t="s">
        <v>19</v>
      </c>
      <c r="D17" s="1" t="s">
        <v>21</v>
      </c>
      <c r="E17" s="23">
        <v>1</v>
      </c>
      <c r="F17" s="25"/>
      <c r="G17" s="26">
        <f>ROUND((E17*F17),2)</f>
        <v>0</v>
      </c>
      <c r="H17" s="11"/>
      <c r="I17" s="11"/>
    </row>
    <row r="18" spans="1:9" ht="22.5">
      <c r="A18" s="12">
        <v>2</v>
      </c>
      <c r="B18" s="1" t="s">
        <v>23</v>
      </c>
      <c r="C18" s="1" t="s">
        <v>22</v>
      </c>
      <c r="D18" s="1" t="s">
        <v>24</v>
      </c>
      <c r="E18" s="23">
        <v>0.45</v>
      </c>
      <c r="F18" s="25"/>
      <c r="G18" s="26">
        <f t="shared" ref="G18:G23" si="0">ROUND((E18*F18),2)</f>
        <v>0</v>
      </c>
      <c r="H18" s="11"/>
      <c r="I18" s="11"/>
    </row>
    <row r="19" spans="1:9" ht="33.75">
      <c r="A19" s="12">
        <v>3</v>
      </c>
      <c r="B19" s="1" t="s">
        <v>26</v>
      </c>
      <c r="C19" s="1" t="s">
        <v>25</v>
      </c>
      <c r="D19" s="1" t="s">
        <v>24</v>
      </c>
      <c r="E19" s="23">
        <v>0.45</v>
      </c>
      <c r="F19" s="25"/>
      <c r="G19" s="26">
        <f t="shared" si="0"/>
        <v>0</v>
      </c>
      <c r="H19" s="11"/>
      <c r="I19" s="11"/>
    </row>
    <row r="20" spans="1:9" ht="33.75">
      <c r="A20" s="12">
        <v>4</v>
      </c>
      <c r="B20" s="1" t="s">
        <v>28</v>
      </c>
      <c r="C20" s="1" t="s">
        <v>27</v>
      </c>
      <c r="D20" s="1" t="s">
        <v>29</v>
      </c>
      <c r="E20" s="23">
        <v>1.1999999999999999E-3</v>
      </c>
      <c r="F20" s="25"/>
      <c r="G20" s="26">
        <f t="shared" si="0"/>
        <v>0</v>
      </c>
      <c r="H20" s="11"/>
      <c r="I20" s="11"/>
    </row>
    <row r="21" spans="1:9" ht="33.75">
      <c r="A21" s="12">
        <v>5</v>
      </c>
      <c r="B21" s="1" t="s">
        <v>31</v>
      </c>
      <c r="C21" s="1" t="s">
        <v>30</v>
      </c>
      <c r="D21" s="1" t="s">
        <v>13</v>
      </c>
      <c r="E21" s="23">
        <v>1</v>
      </c>
      <c r="F21" s="25"/>
      <c r="G21" s="26">
        <f t="shared" si="0"/>
        <v>0</v>
      </c>
      <c r="H21" s="11"/>
      <c r="I21" s="11"/>
    </row>
    <row r="22" spans="1:9" ht="22.5">
      <c r="A22" s="12">
        <v>6</v>
      </c>
      <c r="B22" s="1" t="s">
        <v>33</v>
      </c>
      <c r="C22" s="1" t="s">
        <v>32</v>
      </c>
      <c r="D22" s="1" t="s">
        <v>34</v>
      </c>
      <c r="E22" s="23">
        <v>0.42</v>
      </c>
      <c r="F22" s="25"/>
      <c r="G22" s="26">
        <f t="shared" si="0"/>
        <v>0</v>
      </c>
      <c r="H22" s="11"/>
      <c r="I22" s="11"/>
    </row>
    <row r="23" spans="1:9" ht="22.5">
      <c r="A23" s="12">
        <v>7</v>
      </c>
      <c r="B23" s="1" t="s">
        <v>36</v>
      </c>
      <c r="C23" s="1" t="s">
        <v>35</v>
      </c>
      <c r="D23" s="1" t="s">
        <v>37</v>
      </c>
      <c r="E23" s="23">
        <v>3.6360999999999999</v>
      </c>
      <c r="F23" s="25"/>
      <c r="G23" s="26">
        <f t="shared" si="0"/>
        <v>0</v>
      </c>
      <c r="H23" s="11"/>
      <c r="I23" s="11"/>
    </row>
    <row r="24" spans="1:9">
      <c r="A24" s="12"/>
      <c r="B24" s="19"/>
      <c r="C24" s="19"/>
      <c r="D24" s="19"/>
      <c r="E24" s="14"/>
      <c r="F24" s="16"/>
      <c r="G24" s="17"/>
      <c r="H24" s="20"/>
      <c r="I24" s="20"/>
    </row>
    <row r="25" spans="1:9">
      <c r="A25" s="12"/>
      <c r="B25" s="12"/>
      <c r="C25" s="27" t="s">
        <v>38</v>
      </c>
      <c r="D25" s="28"/>
      <c r="E25" s="28"/>
      <c r="F25" s="15"/>
      <c r="G25" s="17"/>
    </row>
    <row r="26" spans="1:9">
      <c r="A26" s="13"/>
      <c r="B26" s="13">
        <v>2</v>
      </c>
      <c r="C26" s="48" t="s">
        <v>39</v>
      </c>
      <c r="D26" s="35"/>
      <c r="E26" s="35"/>
      <c r="F26" s="35"/>
      <c r="G26" s="35"/>
    </row>
    <row r="27" spans="1:9">
      <c r="C27" s="35"/>
      <c r="D27" s="35"/>
      <c r="E27" s="35"/>
      <c r="F27" s="35"/>
      <c r="G27" s="35"/>
    </row>
    <row r="28" spans="1:9" ht="22.5">
      <c r="A28" s="12">
        <v>1</v>
      </c>
      <c r="B28" s="1" t="s">
        <v>41</v>
      </c>
      <c r="C28" s="1" t="s">
        <v>40</v>
      </c>
      <c r="D28" s="1" t="s">
        <v>37</v>
      </c>
      <c r="E28" s="23">
        <v>2.2313000000000001</v>
      </c>
      <c r="F28" s="25"/>
      <c r="G28" s="26">
        <f t="shared" ref="G28:G31" si="1">ROUND((E28*F28),2)</f>
        <v>0</v>
      </c>
      <c r="H28" s="11"/>
      <c r="I28" s="11"/>
    </row>
    <row r="29" spans="1:9" ht="22.5">
      <c r="A29" s="12">
        <v>2</v>
      </c>
      <c r="B29" s="1" t="s">
        <v>43</v>
      </c>
      <c r="C29" s="1" t="s">
        <v>42</v>
      </c>
      <c r="D29" s="1" t="s">
        <v>37</v>
      </c>
      <c r="E29" s="23">
        <v>2.2313000000000001</v>
      </c>
      <c r="F29" s="25"/>
      <c r="G29" s="26">
        <f t="shared" si="1"/>
        <v>0</v>
      </c>
      <c r="H29" s="11"/>
      <c r="I29" s="11"/>
    </row>
    <row r="30" spans="1:9" ht="22.5">
      <c r="A30" s="12">
        <v>3</v>
      </c>
      <c r="B30" s="1" t="s">
        <v>45</v>
      </c>
      <c r="C30" s="1" t="s">
        <v>44</v>
      </c>
      <c r="D30" s="1" t="s">
        <v>37</v>
      </c>
      <c r="E30" s="23">
        <v>2.2313000000000001</v>
      </c>
      <c r="F30" s="25"/>
      <c r="G30" s="26">
        <f t="shared" si="1"/>
        <v>0</v>
      </c>
      <c r="H30" s="11"/>
      <c r="I30" s="11"/>
    </row>
    <row r="31" spans="1:9" ht="33.75">
      <c r="A31" s="12">
        <v>4</v>
      </c>
      <c r="B31" s="1" t="s">
        <v>47</v>
      </c>
      <c r="C31" s="1" t="s">
        <v>46</v>
      </c>
      <c r="D31" s="1" t="s">
        <v>37</v>
      </c>
      <c r="E31" s="23">
        <v>2.2313000000000001</v>
      </c>
      <c r="F31" s="25"/>
      <c r="G31" s="26">
        <f t="shared" si="1"/>
        <v>0</v>
      </c>
      <c r="H31" s="11"/>
      <c r="I31" s="11"/>
    </row>
    <row r="32" spans="1:9">
      <c r="A32" s="12"/>
      <c r="B32" s="12"/>
      <c r="C32" s="27" t="s">
        <v>48</v>
      </c>
      <c r="D32" s="28"/>
      <c r="E32" s="28"/>
      <c r="F32" s="15"/>
      <c r="G32" s="17"/>
    </row>
    <row r="33" spans="1:9">
      <c r="A33" s="13"/>
      <c r="B33" s="13">
        <v>3</v>
      </c>
      <c r="C33" s="48" t="s">
        <v>49</v>
      </c>
      <c r="D33" s="35"/>
      <c r="E33" s="35"/>
      <c r="F33" s="35"/>
      <c r="G33" s="35"/>
    </row>
    <row r="34" spans="1:9">
      <c r="C34" s="35"/>
      <c r="D34" s="35"/>
      <c r="E34" s="35"/>
      <c r="F34" s="35"/>
      <c r="G34" s="35"/>
    </row>
    <row r="35" spans="1:9" ht="33.75">
      <c r="A35" s="12">
        <v>1</v>
      </c>
      <c r="B35" s="1" t="s">
        <v>47</v>
      </c>
      <c r="C35" s="1" t="s">
        <v>46</v>
      </c>
      <c r="D35" s="1" t="s">
        <v>37</v>
      </c>
      <c r="E35" s="23">
        <v>5.0500000000000003E-2</v>
      </c>
      <c r="F35" s="25"/>
      <c r="G35" s="26">
        <f t="shared" ref="G35:G36" si="2">ROUND((E35*F35),2)</f>
        <v>0</v>
      </c>
      <c r="H35" s="11"/>
      <c r="I35" s="11"/>
    </row>
    <row r="36" spans="1:9" ht="33.75">
      <c r="A36" s="12">
        <v>2</v>
      </c>
      <c r="B36" s="1" t="s">
        <v>51</v>
      </c>
      <c r="C36" s="1" t="s">
        <v>50</v>
      </c>
      <c r="D36" s="1" t="s">
        <v>37</v>
      </c>
      <c r="E36" s="23">
        <v>5.0500000000000003E-2</v>
      </c>
      <c r="F36" s="25"/>
      <c r="G36" s="26">
        <f t="shared" si="2"/>
        <v>0</v>
      </c>
      <c r="H36" s="11"/>
      <c r="I36" s="11"/>
    </row>
    <row r="37" spans="1:9">
      <c r="A37" s="12"/>
      <c r="B37" s="12"/>
      <c r="C37" s="27" t="s">
        <v>52</v>
      </c>
      <c r="D37" s="28"/>
      <c r="E37" s="28"/>
      <c r="F37" s="15"/>
      <c r="G37" s="17"/>
    </row>
    <row r="38" spans="1:9">
      <c r="A38" s="13"/>
      <c r="B38" s="13">
        <v>4</v>
      </c>
      <c r="C38" s="48" t="s">
        <v>53</v>
      </c>
      <c r="D38" s="35"/>
      <c r="E38" s="35"/>
      <c r="F38" s="35"/>
      <c r="G38" s="35"/>
    </row>
    <row r="39" spans="1:9">
      <c r="C39" s="35"/>
      <c r="D39" s="35"/>
      <c r="E39" s="35"/>
      <c r="F39" s="35"/>
      <c r="G39" s="35"/>
    </row>
    <row r="40" spans="1:9" ht="22.5">
      <c r="A40" s="12">
        <v>1</v>
      </c>
      <c r="B40" s="1" t="s">
        <v>55</v>
      </c>
      <c r="C40" s="1" t="s">
        <v>54</v>
      </c>
      <c r="D40" s="1" t="s">
        <v>21</v>
      </c>
      <c r="E40" s="23">
        <v>228</v>
      </c>
      <c r="F40" s="25"/>
      <c r="G40" s="26">
        <f t="shared" ref="G40:G51" si="3">ROUND((E40*F40),2)</f>
        <v>0</v>
      </c>
      <c r="H40" s="11"/>
      <c r="I40" s="11"/>
    </row>
    <row r="41" spans="1:9" ht="22.5">
      <c r="A41" s="12">
        <v>2</v>
      </c>
      <c r="B41" s="1" t="s">
        <v>57</v>
      </c>
      <c r="C41" s="1" t="s">
        <v>56</v>
      </c>
      <c r="D41" s="1" t="s">
        <v>58</v>
      </c>
      <c r="E41" s="23">
        <v>542</v>
      </c>
      <c r="F41" s="25"/>
      <c r="G41" s="26">
        <f t="shared" si="3"/>
        <v>0</v>
      </c>
      <c r="H41" s="11"/>
      <c r="I41" s="11"/>
    </row>
    <row r="42" spans="1:9" ht="33.75">
      <c r="A42" s="21">
        <v>3</v>
      </c>
      <c r="B42" s="22" t="s">
        <v>60</v>
      </c>
      <c r="C42" s="22" t="s">
        <v>59</v>
      </c>
      <c r="D42" s="22" t="s">
        <v>34</v>
      </c>
      <c r="E42" s="24">
        <v>17</v>
      </c>
      <c r="F42" s="25"/>
      <c r="G42" s="26">
        <f t="shared" si="3"/>
        <v>0</v>
      </c>
      <c r="H42" s="11"/>
      <c r="I42" s="11"/>
    </row>
    <row r="43" spans="1:9" ht="33.75">
      <c r="A43" s="12">
        <v>4</v>
      </c>
      <c r="B43" s="1" t="s">
        <v>62</v>
      </c>
      <c r="C43" s="1" t="s">
        <v>61</v>
      </c>
      <c r="D43" s="1" t="s">
        <v>63</v>
      </c>
      <c r="E43" s="23">
        <v>2.71</v>
      </c>
      <c r="F43" s="25"/>
      <c r="G43" s="26">
        <f t="shared" si="3"/>
        <v>0</v>
      </c>
      <c r="H43" s="11"/>
      <c r="I43" s="11"/>
    </row>
    <row r="44" spans="1:9" ht="45">
      <c r="A44" s="12">
        <v>5</v>
      </c>
      <c r="B44" s="1" t="s">
        <v>65</v>
      </c>
      <c r="C44" s="1" t="s">
        <v>64</v>
      </c>
      <c r="D44" s="1" t="s">
        <v>63</v>
      </c>
      <c r="E44" s="23">
        <v>2.71</v>
      </c>
      <c r="F44" s="25"/>
      <c r="G44" s="26">
        <f t="shared" si="3"/>
        <v>0</v>
      </c>
      <c r="H44" s="11"/>
      <c r="I44" s="11"/>
    </row>
    <row r="45" spans="1:9" ht="33.75">
      <c r="A45" s="12">
        <v>6</v>
      </c>
      <c r="B45" s="1" t="s">
        <v>67</v>
      </c>
      <c r="C45" s="1" t="s">
        <v>66</v>
      </c>
      <c r="D45" s="1" t="s">
        <v>68</v>
      </c>
      <c r="E45" s="23">
        <v>37.94</v>
      </c>
      <c r="F45" s="25"/>
      <c r="G45" s="26">
        <f t="shared" si="3"/>
        <v>0</v>
      </c>
      <c r="H45" s="11"/>
      <c r="I45" s="11"/>
    </row>
    <row r="46" spans="1:9" ht="24">
      <c r="A46" s="12">
        <v>7</v>
      </c>
      <c r="B46" s="1" t="s">
        <v>70</v>
      </c>
      <c r="C46" s="3" t="s">
        <v>69</v>
      </c>
      <c r="D46" s="1" t="s">
        <v>21</v>
      </c>
      <c r="E46" s="23">
        <v>2</v>
      </c>
      <c r="F46" s="25"/>
      <c r="G46" s="26">
        <f t="shared" si="3"/>
        <v>0</v>
      </c>
      <c r="H46" s="11"/>
      <c r="I46" s="11"/>
    </row>
    <row r="47" spans="1:9" ht="33.75">
      <c r="A47" s="12">
        <v>8</v>
      </c>
      <c r="B47" s="1" t="s">
        <v>67</v>
      </c>
      <c r="C47" s="1" t="s">
        <v>66</v>
      </c>
      <c r="D47" s="1" t="s">
        <v>68</v>
      </c>
      <c r="E47" s="23">
        <v>5.42</v>
      </c>
      <c r="F47" s="25"/>
      <c r="G47" s="26">
        <f t="shared" si="3"/>
        <v>0</v>
      </c>
      <c r="H47" s="11"/>
      <c r="I47" s="11"/>
    </row>
    <row r="48" spans="1:9">
      <c r="A48" s="12">
        <v>9</v>
      </c>
      <c r="B48" s="1" t="s">
        <v>72</v>
      </c>
      <c r="C48" s="3" t="s">
        <v>71</v>
      </c>
      <c r="D48" s="1" t="s">
        <v>58</v>
      </c>
      <c r="E48" s="23">
        <v>542</v>
      </c>
      <c r="F48" s="25"/>
      <c r="G48" s="26">
        <f t="shared" si="3"/>
        <v>0</v>
      </c>
      <c r="H48" s="11"/>
      <c r="I48" s="11"/>
    </row>
    <row r="49" spans="1:9" ht="45">
      <c r="A49" s="12">
        <v>10</v>
      </c>
      <c r="B49" s="1" t="s">
        <v>74</v>
      </c>
      <c r="C49" s="1" t="s">
        <v>73</v>
      </c>
      <c r="D49" s="1" t="s">
        <v>75</v>
      </c>
      <c r="E49" s="23">
        <v>0.7</v>
      </c>
      <c r="F49" s="25"/>
      <c r="G49" s="26">
        <f t="shared" si="3"/>
        <v>0</v>
      </c>
      <c r="H49" s="11"/>
      <c r="I49" s="11"/>
    </row>
    <row r="50" spans="1:9" ht="22.5">
      <c r="A50" s="12">
        <v>11</v>
      </c>
      <c r="B50" s="1" t="s">
        <v>77</v>
      </c>
      <c r="C50" s="1" t="s">
        <v>76</v>
      </c>
      <c r="D50" s="1" t="s">
        <v>75</v>
      </c>
      <c r="E50" s="23">
        <v>0.7</v>
      </c>
      <c r="F50" s="25"/>
      <c r="G50" s="26">
        <f t="shared" si="3"/>
        <v>0</v>
      </c>
      <c r="H50" s="11"/>
      <c r="I50" s="11"/>
    </row>
    <row r="51" spans="1:9">
      <c r="A51" s="12">
        <v>12</v>
      </c>
      <c r="B51" s="1" t="s">
        <v>79</v>
      </c>
      <c r="C51" s="3" t="s">
        <v>78</v>
      </c>
      <c r="D51" s="1" t="s">
        <v>21</v>
      </c>
      <c r="E51" s="23">
        <v>7</v>
      </c>
      <c r="F51" s="25"/>
      <c r="G51" s="26">
        <f t="shared" si="3"/>
        <v>0</v>
      </c>
      <c r="H51" s="11"/>
      <c r="I51" s="11"/>
    </row>
    <row r="52" spans="1:9">
      <c r="A52" s="12"/>
      <c r="B52" s="12"/>
      <c r="C52" s="27" t="s">
        <v>80</v>
      </c>
      <c r="D52" s="28"/>
      <c r="E52" s="28"/>
      <c r="F52" s="15"/>
      <c r="G52" s="17"/>
    </row>
    <row r="53" spans="1:9">
      <c r="A53" s="13"/>
      <c r="B53" s="13">
        <v>5</v>
      </c>
      <c r="C53" s="48" t="s">
        <v>81</v>
      </c>
      <c r="D53" s="35"/>
      <c r="E53" s="35"/>
      <c r="F53" s="35"/>
      <c r="G53" s="35"/>
    </row>
    <row r="54" spans="1:9">
      <c r="C54" s="35"/>
      <c r="D54" s="35"/>
      <c r="E54" s="35"/>
      <c r="F54" s="35"/>
      <c r="G54" s="35"/>
    </row>
    <row r="55" spans="1:9" ht="22.5">
      <c r="A55" s="12">
        <v>1</v>
      </c>
      <c r="B55" s="1" t="s">
        <v>41</v>
      </c>
      <c r="C55" s="1" t="s">
        <v>82</v>
      </c>
      <c r="D55" s="1" t="s">
        <v>37</v>
      </c>
      <c r="E55" s="23">
        <v>0.18540000000000001</v>
      </c>
      <c r="F55" s="25"/>
      <c r="G55" s="26">
        <f t="shared" ref="G55:G58" si="4">ROUND((E55*F55),2)</f>
        <v>0</v>
      </c>
      <c r="H55" s="11"/>
      <c r="I55" s="11"/>
    </row>
    <row r="56" spans="1:9" ht="22.5">
      <c r="A56" s="12">
        <v>2</v>
      </c>
      <c r="B56" s="1" t="s">
        <v>43</v>
      </c>
      <c r="C56" s="1" t="s">
        <v>42</v>
      </c>
      <c r="D56" s="1" t="s">
        <v>37</v>
      </c>
      <c r="E56" s="23">
        <v>0.18540000000000001</v>
      </c>
      <c r="F56" s="25"/>
      <c r="G56" s="26">
        <f t="shared" si="4"/>
        <v>0</v>
      </c>
      <c r="H56" s="11"/>
      <c r="I56" s="11"/>
    </row>
    <row r="57" spans="1:9" ht="22.5">
      <c r="A57" s="12">
        <v>3</v>
      </c>
      <c r="B57" s="1" t="s">
        <v>45</v>
      </c>
      <c r="C57" s="1" t="s">
        <v>44</v>
      </c>
      <c r="D57" s="1" t="s">
        <v>37</v>
      </c>
      <c r="E57" s="23">
        <v>0.18540000000000001</v>
      </c>
      <c r="F57" s="25"/>
      <c r="G57" s="26">
        <f t="shared" si="4"/>
        <v>0</v>
      </c>
      <c r="H57" s="11"/>
      <c r="I57" s="11"/>
    </row>
    <row r="58" spans="1:9" ht="33.75">
      <c r="A58" s="12">
        <v>4</v>
      </c>
      <c r="B58" s="1" t="s">
        <v>47</v>
      </c>
      <c r="C58" s="1" t="s">
        <v>46</v>
      </c>
      <c r="D58" s="1" t="s">
        <v>37</v>
      </c>
      <c r="E58" s="23">
        <v>0.18540000000000001</v>
      </c>
      <c r="F58" s="25"/>
      <c r="G58" s="26">
        <f t="shared" si="4"/>
        <v>0</v>
      </c>
      <c r="H58" s="11"/>
      <c r="I58" s="11"/>
    </row>
    <row r="59" spans="1:9">
      <c r="A59" s="12"/>
      <c r="B59" s="12"/>
      <c r="C59" s="27" t="s">
        <v>83</v>
      </c>
      <c r="D59" s="28"/>
      <c r="E59" s="28"/>
      <c r="F59" s="15"/>
      <c r="G59" s="17"/>
    </row>
    <row r="60" spans="1:9">
      <c r="A60" s="13"/>
      <c r="B60" s="13">
        <v>6</v>
      </c>
      <c r="C60" s="48" t="s">
        <v>84</v>
      </c>
      <c r="D60" s="35"/>
      <c r="E60" s="35"/>
      <c r="F60" s="35"/>
      <c r="G60" s="35"/>
    </row>
    <row r="61" spans="1:9">
      <c r="C61" s="35"/>
      <c r="D61" s="35"/>
      <c r="E61" s="35"/>
      <c r="F61" s="35"/>
      <c r="G61" s="35"/>
    </row>
    <row r="62" spans="1:9" ht="33.75">
      <c r="A62" s="12">
        <v>1</v>
      </c>
      <c r="B62" s="1" t="s">
        <v>86</v>
      </c>
      <c r="C62" s="1" t="s">
        <v>85</v>
      </c>
      <c r="D62" s="1" t="s">
        <v>87</v>
      </c>
      <c r="E62" s="23">
        <v>0.33860000000000001</v>
      </c>
      <c r="F62" s="25"/>
      <c r="G62" s="26">
        <f t="shared" ref="G62:G75" si="5">ROUND((E62*F62),2)</f>
        <v>0</v>
      </c>
      <c r="H62" s="11"/>
      <c r="I62" s="11"/>
    </row>
    <row r="63" spans="1:9" ht="33.75">
      <c r="A63" s="12">
        <v>2</v>
      </c>
      <c r="B63" s="1" t="s">
        <v>86</v>
      </c>
      <c r="C63" s="1" t="s">
        <v>88</v>
      </c>
      <c r="D63" s="1" t="s">
        <v>87</v>
      </c>
      <c r="E63" s="23">
        <v>0.93254999999999999</v>
      </c>
      <c r="F63" s="25"/>
      <c r="G63" s="26">
        <f t="shared" si="5"/>
        <v>0</v>
      </c>
      <c r="H63" s="11"/>
      <c r="I63" s="11"/>
    </row>
    <row r="64" spans="1:9" ht="45">
      <c r="A64" s="12">
        <v>3</v>
      </c>
      <c r="B64" s="1" t="s">
        <v>90</v>
      </c>
      <c r="C64" s="1" t="s">
        <v>89</v>
      </c>
      <c r="D64" s="1" t="s">
        <v>63</v>
      </c>
      <c r="E64" s="23">
        <v>12.935</v>
      </c>
      <c r="F64" s="25"/>
      <c r="G64" s="26">
        <f t="shared" si="5"/>
        <v>0</v>
      </c>
      <c r="H64" s="11"/>
      <c r="I64" s="11"/>
    </row>
    <row r="65" spans="1:9" ht="22.5">
      <c r="A65" s="12">
        <v>4</v>
      </c>
      <c r="B65" s="1" t="s">
        <v>92</v>
      </c>
      <c r="C65" s="1" t="s">
        <v>91</v>
      </c>
      <c r="D65" s="1" t="s">
        <v>93</v>
      </c>
      <c r="E65" s="23">
        <v>3.3860000000000001</v>
      </c>
      <c r="F65" s="25"/>
      <c r="G65" s="26">
        <f t="shared" si="5"/>
        <v>0</v>
      </c>
      <c r="H65" s="11"/>
      <c r="I65" s="11"/>
    </row>
    <row r="66" spans="1:9" ht="33.75">
      <c r="A66" s="12">
        <v>5</v>
      </c>
      <c r="B66" s="1" t="s">
        <v>86</v>
      </c>
      <c r="C66" s="1" t="s">
        <v>88</v>
      </c>
      <c r="D66" s="1" t="s">
        <v>87</v>
      </c>
      <c r="E66" s="23">
        <v>1.3544</v>
      </c>
      <c r="F66" s="25"/>
      <c r="G66" s="26">
        <f t="shared" si="5"/>
        <v>0</v>
      </c>
      <c r="H66" s="11"/>
      <c r="I66" s="11"/>
    </row>
    <row r="67" spans="1:9" ht="33.75">
      <c r="A67" s="12">
        <v>6</v>
      </c>
      <c r="B67" s="1" t="s">
        <v>95</v>
      </c>
      <c r="C67" s="1" t="s">
        <v>94</v>
      </c>
      <c r="D67" s="1" t="s">
        <v>63</v>
      </c>
      <c r="E67" s="23">
        <v>10.157999999999999</v>
      </c>
      <c r="F67" s="25"/>
      <c r="G67" s="26">
        <f t="shared" si="5"/>
        <v>0</v>
      </c>
      <c r="H67" s="11"/>
      <c r="I67" s="11"/>
    </row>
    <row r="68" spans="1:9">
      <c r="A68" s="12">
        <v>7</v>
      </c>
      <c r="B68" s="1" t="s">
        <v>97</v>
      </c>
      <c r="C68" s="1" t="s">
        <v>96</v>
      </c>
      <c r="D68" s="1" t="s">
        <v>37</v>
      </c>
      <c r="E68" s="23">
        <v>33.86</v>
      </c>
      <c r="F68" s="25"/>
      <c r="G68" s="26">
        <f t="shared" si="5"/>
        <v>0</v>
      </c>
      <c r="H68" s="11"/>
      <c r="I68" s="11"/>
    </row>
    <row r="69" spans="1:9" ht="33.75">
      <c r="A69" s="12">
        <v>8</v>
      </c>
      <c r="B69" s="1" t="s">
        <v>99</v>
      </c>
      <c r="C69" s="1" t="s">
        <v>98</v>
      </c>
      <c r="D69" s="1" t="s">
        <v>37</v>
      </c>
      <c r="E69" s="23">
        <v>33.86</v>
      </c>
      <c r="F69" s="25"/>
      <c r="G69" s="26">
        <f t="shared" si="5"/>
        <v>0</v>
      </c>
      <c r="H69" s="11"/>
      <c r="I69" s="11"/>
    </row>
    <row r="70" spans="1:9" ht="45">
      <c r="A70" s="12">
        <v>9</v>
      </c>
      <c r="B70" s="1" t="s">
        <v>101</v>
      </c>
      <c r="C70" s="1" t="s">
        <v>100</v>
      </c>
      <c r="D70" s="1" t="s">
        <v>102</v>
      </c>
      <c r="E70" s="23">
        <v>40</v>
      </c>
      <c r="F70" s="25"/>
      <c r="G70" s="26">
        <f t="shared" si="5"/>
        <v>0</v>
      </c>
      <c r="H70" s="11"/>
      <c r="I70" s="11"/>
    </row>
    <row r="71" spans="1:9" ht="33.75">
      <c r="A71" s="12">
        <v>10</v>
      </c>
      <c r="B71" s="1" t="s">
        <v>104</v>
      </c>
      <c r="C71" s="1" t="s">
        <v>103</v>
      </c>
      <c r="D71" s="1" t="s">
        <v>102</v>
      </c>
      <c r="E71" s="23">
        <v>40</v>
      </c>
      <c r="F71" s="25"/>
      <c r="G71" s="26">
        <f t="shared" si="5"/>
        <v>0</v>
      </c>
      <c r="H71" s="11"/>
      <c r="I71" s="11"/>
    </row>
    <row r="72" spans="1:9" ht="22.5">
      <c r="A72" s="12">
        <v>11</v>
      </c>
      <c r="B72" s="1" t="s">
        <v>106</v>
      </c>
      <c r="C72" s="1" t="s">
        <v>105</v>
      </c>
      <c r="D72" s="1" t="s">
        <v>13</v>
      </c>
      <c r="E72" s="23">
        <v>30</v>
      </c>
      <c r="F72" s="25"/>
      <c r="G72" s="26">
        <f t="shared" si="5"/>
        <v>0</v>
      </c>
      <c r="H72" s="11"/>
      <c r="I72" s="11"/>
    </row>
    <row r="73" spans="1:9">
      <c r="A73" s="12">
        <v>12</v>
      </c>
      <c r="B73" s="1" t="s">
        <v>108</v>
      </c>
      <c r="C73" s="1" t="s">
        <v>107</v>
      </c>
      <c r="D73" s="1" t="s">
        <v>21</v>
      </c>
      <c r="E73" s="23">
        <v>4</v>
      </c>
      <c r="F73" s="25"/>
      <c r="G73" s="26">
        <f t="shared" si="5"/>
        <v>0</v>
      </c>
      <c r="H73" s="11"/>
      <c r="I73" s="11"/>
    </row>
    <row r="74" spans="1:9" ht="24">
      <c r="A74" s="12">
        <v>13</v>
      </c>
      <c r="B74" s="1" t="s">
        <v>110</v>
      </c>
      <c r="C74" s="3" t="s">
        <v>109</v>
      </c>
      <c r="D74" s="1" t="s">
        <v>13</v>
      </c>
      <c r="E74" s="23">
        <v>4</v>
      </c>
      <c r="F74" s="25"/>
      <c r="G74" s="26">
        <f t="shared" si="5"/>
        <v>0</v>
      </c>
      <c r="H74" s="11"/>
      <c r="I74" s="11"/>
    </row>
    <row r="75" spans="1:9" ht="45">
      <c r="A75" s="12">
        <v>14</v>
      </c>
      <c r="B75" s="2" t="s">
        <v>258</v>
      </c>
      <c r="C75" s="2" t="s">
        <v>259</v>
      </c>
      <c r="D75" s="2" t="s">
        <v>68</v>
      </c>
      <c r="E75" s="23">
        <v>0.1</v>
      </c>
      <c r="F75" s="25"/>
      <c r="G75" s="26">
        <f t="shared" si="5"/>
        <v>0</v>
      </c>
      <c r="H75" s="18"/>
      <c r="I75" s="18"/>
    </row>
    <row r="76" spans="1:9">
      <c r="A76" s="12"/>
      <c r="B76" s="12"/>
      <c r="C76" s="27" t="s">
        <v>111</v>
      </c>
      <c r="D76" s="28"/>
      <c r="E76" s="28"/>
      <c r="F76" s="15"/>
      <c r="G76" s="17"/>
    </row>
    <row r="77" spans="1:9">
      <c r="A77" s="12"/>
      <c r="B77" s="12"/>
      <c r="C77" s="27" t="s">
        <v>112</v>
      </c>
      <c r="D77" s="28"/>
      <c r="E77" s="28"/>
      <c r="F77" s="15"/>
      <c r="G77" s="17"/>
    </row>
    <row r="78" spans="1:9">
      <c r="A78" s="12"/>
      <c r="B78" s="12"/>
      <c r="C78" s="36" t="s">
        <v>113</v>
      </c>
      <c r="D78" s="37"/>
      <c r="E78" s="37"/>
      <c r="F78" s="15"/>
      <c r="G78" s="17"/>
    </row>
    <row r="79" spans="1:9">
      <c r="A79" s="12"/>
      <c r="B79" s="12"/>
      <c r="C79" s="27" t="s">
        <v>114</v>
      </c>
      <c r="D79" s="28"/>
      <c r="E79" s="28"/>
      <c r="F79" s="15"/>
      <c r="G79" s="17"/>
    </row>
    <row r="82" spans="1:9" ht="15.75">
      <c r="C82" s="44" t="s">
        <v>0</v>
      </c>
      <c r="D82" s="45"/>
      <c r="E82" s="45"/>
      <c r="F82" s="45"/>
    </row>
    <row r="83" spans="1:9">
      <c r="C83" s="46"/>
      <c r="D83" s="45"/>
      <c r="E83" s="45"/>
      <c r="F83" s="45"/>
    </row>
    <row r="85" spans="1:9">
      <c r="A85" s="47" t="s">
        <v>2</v>
      </c>
      <c r="B85" s="43"/>
      <c r="C85" s="43"/>
      <c r="D85" s="43"/>
      <c r="E85" s="43"/>
      <c r="F85" s="43"/>
      <c r="G85" s="43"/>
    </row>
    <row r="86" spans="1:9">
      <c r="A86" s="43"/>
      <c r="B86" s="43"/>
      <c r="C86" s="43"/>
      <c r="D86" s="43"/>
      <c r="E86" s="43"/>
      <c r="F86" s="43"/>
      <c r="G86" s="43"/>
    </row>
    <row r="87" spans="1:9">
      <c r="A87" s="47" t="s">
        <v>3</v>
      </c>
      <c r="B87" s="43"/>
      <c r="C87" s="43"/>
      <c r="D87" s="43"/>
      <c r="E87" s="43"/>
      <c r="F87" s="43"/>
      <c r="G87" s="43"/>
    </row>
    <row r="88" spans="1:9">
      <c r="A88" s="43"/>
      <c r="B88" s="43"/>
      <c r="C88" s="43"/>
      <c r="D88" s="43"/>
      <c r="E88" s="43"/>
      <c r="F88" s="43"/>
      <c r="G88" s="43"/>
    </row>
    <row r="89" spans="1:9">
      <c r="A89" s="47" t="s">
        <v>115</v>
      </c>
      <c r="B89" s="43"/>
      <c r="C89" s="43"/>
      <c r="D89" s="43"/>
      <c r="E89" s="43"/>
      <c r="F89" s="43"/>
      <c r="G89" s="43"/>
    </row>
    <row r="90" spans="1:9">
      <c r="A90" s="43"/>
      <c r="B90" s="43"/>
      <c r="C90" s="43"/>
      <c r="D90" s="43"/>
      <c r="E90" s="43"/>
      <c r="F90" s="43"/>
      <c r="G90" s="43"/>
    </row>
    <row r="91" spans="1:9">
      <c r="A91" s="40"/>
      <c r="B91" s="41"/>
      <c r="C91" s="4"/>
      <c r="D91" s="38" t="s">
        <v>262</v>
      </c>
      <c r="E91" s="39"/>
      <c r="F91" s="39"/>
      <c r="G91" s="39"/>
    </row>
    <row r="92" spans="1:9">
      <c r="A92" s="5" t="s">
        <v>6</v>
      </c>
      <c r="B92" s="5" t="s">
        <v>8</v>
      </c>
      <c r="C92" s="5" t="s">
        <v>10</v>
      </c>
      <c r="D92" s="7" t="s">
        <v>12</v>
      </c>
      <c r="E92" s="29" t="s">
        <v>14</v>
      </c>
      <c r="F92" s="31" t="s">
        <v>15</v>
      </c>
      <c r="G92" s="32"/>
    </row>
    <row r="93" spans="1:9">
      <c r="A93" s="6" t="s">
        <v>7</v>
      </c>
      <c r="B93" s="6" t="s">
        <v>9</v>
      </c>
      <c r="C93" s="6" t="s">
        <v>11</v>
      </c>
      <c r="D93" s="8" t="s">
        <v>13</v>
      </c>
      <c r="E93" s="30"/>
      <c r="F93" s="10" t="s">
        <v>16</v>
      </c>
      <c r="G93" s="9" t="s">
        <v>17</v>
      </c>
    </row>
    <row r="94" spans="1:9">
      <c r="A94" s="13"/>
      <c r="B94" s="13">
        <v>1</v>
      </c>
      <c r="C94" s="33" t="s">
        <v>116</v>
      </c>
      <c r="D94" s="34"/>
      <c r="E94" s="34"/>
      <c r="F94" s="34"/>
      <c r="G94" s="34"/>
    </row>
    <row r="95" spans="1:9">
      <c r="C95" s="35"/>
      <c r="D95" s="35"/>
      <c r="E95" s="35"/>
      <c r="F95" s="35"/>
      <c r="G95" s="35"/>
    </row>
    <row r="96" spans="1:9" ht="33.75">
      <c r="A96" s="12">
        <v>1</v>
      </c>
      <c r="B96" s="1" t="s">
        <v>118</v>
      </c>
      <c r="C96" s="1" t="s">
        <v>117</v>
      </c>
      <c r="D96" s="1" t="s">
        <v>34</v>
      </c>
      <c r="E96" s="23">
        <v>2.0499999999999998</v>
      </c>
      <c r="F96" s="25"/>
      <c r="G96" s="26">
        <f t="shared" ref="G96:G106" si="6">ROUND((E96*F96),2)</f>
        <v>0</v>
      </c>
      <c r="H96" s="11"/>
      <c r="I96" s="11"/>
    </row>
    <row r="97" spans="1:9" ht="45">
      <c r="A97" s="12">
        <v>2</v>
      </c>
      <c r="B97" s="1" t="s">
        <v>120</v>
      </c>
      <c r="C97" s="1" t="s">
        <v>119</v>
      </c>
      <c r="D97" s="1" t="s">
        <v>63</v>
      </c>
      <c r="E97" s="23">
        <v>0.12</v>
      </c>
      <c r="F97" s="25"/>
      <c r="G97" s="26">
        <f t="shared" si="6"/>
        <v>0</v>
      </c>
      <c r="H97" s="11"/>
      <c r="I97" s="11"/>
    </row>
    <row r="98" spans="1:9" ht="45">
      <c r="A98" s="12">
        <v>3</v>
      </c>
      <c r="B98" s="1" t="s">
        <v>122</v>
      </c>
      <c r="C98" s="1" t="s">
        <v>121</v>
      </c>
      <c r="D98" s="1" t="s">
        <v>63</v>
      </c>
      <c r="E98" s="23">
        <v>0.12</v>
      </c>
      <c r="F98" s="25"/>
      <c r="G98" s="26">
        <f t="shared" si="6"/>
        <v>0</v>
      </c>
      <c r="H98" s="11"/>
      <c r="I98" s="11"/>
    </row>
    <row r="99" spans="1:9" ht="45">
      <c r="A99" s="12">
        <v>4</v>
      </c>
      <c r="B99" s="1" t="s">
        <v>124</v>
      </c>
      <c r="C99" s="1" t="s">
        <v>123</v>
      </c>
      <c r="D99" s="1" t="s">
        <v>63</v>
      </c>
      <c r="E99" s="23">
        <v>0.12</v>
      </c>
      <c r="F99" s="25"/>
      <c r="G99" s="26">
        <f t="shared" si="6"/>
        <v>0</v>
      </c>
      <c r="H99" s="11"/>
      <c r="I99" s="11"/>
    </row>
    <row r="100" spans="1:9" ht="33.75">
      <c r="A100" s="12">
        <v>5</v>
      </c>
      <c r="B100" s="1" t="s">
        <v>126</v>
      </c>
      <c r="C100" s="1" t="s">
        <v>125</v>
      </c>
      <c r="D100" s="1" t="s">
        <v>63</v>
      </c>
      <c r="E100" s="23">
        <v>7.5999999999999998E-2</v>
      </c>
      <c r="F100" s="25"/>
      <c r="G100" s="26">
        <f t="shared" si="6"/>
        <v>0</v>
      </c>
      <c r="H100" s="11"/>
      <c r="I100" s="11"/>
    </row>
    <row r="101" spans="1:9" ht="22.5">
      <c r="A101" s="12">
        <v>6</v>
      </c>
      <c r="B101" s="1" t="s">
        <v>128</v>
      </c>
      <c r="C101" s="1" t="s">
        <v>127</v>
      </c>
      <c r="D101" s="1" t="s">
        <v>63</v>
      </c>
      <c r="E101" s="23">
        <v>1.4999999999999999E-2</v>
      </c>
      <c r="F101" s="25"/>
      <c r="G101" s="26">
        <f t="shared" si="6"/>
        <v>0</v>
      </c>
      <c r="H101" s="11"/>
      <c r="I101" s="11"/>
    </row>
    <row r="102" spans="1:9" ht="33.75">
      <c r="A102" s="12">
        <v>7</v>
      </c>
      <c r="B102" s="1" t="s">
        <v>129</v>
      </c>
      <c r="C102" s="1" t="s">
        <v>260</v>
      </c>
      <c r="D102" s="1" t="s">
        <v>34</v>
      </c>
      <c r="E102" s="23">
        <v>1</v>
      </c>
      <c r="F102" s="25"/>
      <c r="G102" s="26">
        <f t="shared" si="6"/>
        <v>0</v>
      </c>
      <c r="H102" s="11"/>
      <c r="I102" s="11"/>
    </row>
    <row r="103" spans="1:9" ht="33.75">
      <c r="A103" s="12">
        <v>8</v>
      </c>
      <c r="B103" s="2" t="s">
        <v>129</v>
      </c>
      <c r="C103" s="2" t="s">
        <v>261</v>
      </c>
      <c r="D103" s="2" t="s">
        <v>34</v>
      </c>
      <c r="E103" s="23">
        <v>1</v>
      </c>
      <c r="F103" s="25"/>
      <c r="G103" s="26">
        <f t="shared" si="6"/>
        <v>0</v>
      </c>
      <c r="H103" s="18"/>
      <c r="I103" s="18"/>
    </row>
    <row r="104" spans="1:9" ht="22.5">
      <c r="A104" s="12">
        <v>9</v>
      </c>
      <c r="B104" s="1" t="s">
        <v>131</v>
      </c>
      <c r="C104" s="1" t="s">
        <v>130</v>
      </c>
      <c r="D104" s="1" t="s">
        <v>102</v>
      </c>
      <c r="E104" s="23">
        <v>0.51</v>
      </c>
      <c r="F104" s="25"/>
      <c r="G104" s="26">
        <f t="shared" si="6"/>
        <v>0</v>
      </c>
      <c r="H104" s="11"/>
      <c r="I104" s="11"/>
    </row>
    <row r="105" spans="1:9" ht="33.75">
      <c r="A105" s="12">
        <v>10</v>
      </c>
      <c r="B105" s="1" t="s">
        <v>133</v>
      </c>
      <c r="C105" s="1" t="s">
        <v>132</v>
      </c>
      <c r="D105" s="1" t="s">
        <v>134</v>
      </c>
      <c r="E105" s="23">
        <v>17.600000000000001</v>
      </c>
      <c r="F105" s="25"/>
      <c r="G105" s="26">
        <f t="shared" si="6"/>
        <v>0</v>
      </c>
      <c r="H105" s="11"/>
      <c r="I105" s="11"/>
    </row>
    <row r="106" spans="1:9" ht="72">
      <c r="A106" s="12">
        <v>11</v>
      </c>
      <c r="B106" s="1" t="s">
        <v>136</v>
      </c>
      <c r="C106" s="3" t="s">
        <v>135</v>
      </c>
      <c r="D106" s="1" t="s">
        <v>137</v>
      </c>
      <c r="E106" s="23">
        <v>1</v>
      </c>
      <c r="F106" s="25"/>
      <c r="G106" s="26">
        <f t="shared" si="6"/>
        <v>0</v>
      </c>
      <c r="H106" s="11"/>
      <c r="I106" s="11"/>
    </row>
    <row r="107" spans="1:9">
      <c r="A107" s="12"/>
      <c r="B107" s="12"/>
      <c r="C107" s="27" t="s">
        <v>38</v>
      </c>
      <c r="D107" s="28"/>
      <c r="E107" s="28"/>
      <c r="F107" s="15"/>
      <c r="G107" s="17"/>
    </row>
    <row r="108" spans="1:9">
      <c r="A108" s="13"/>
      <c r="B108" s="13">
        <v>2</v>
      </c>
      <c r="C108" s="48" t="s">
        <v>138</v>
      </c>
      <c r="D108" s="35"/>
      <c r="E108" s="35"/>
      <c r="F108" s="35"/>
      <c r="G108" s="35"/>
    </row>
    <row r="109" spans="1:9">
      <c r="C109" s="35"/>
      <c r="D109" s="35"/>
      <c r="E109" s="35"/>
      <c r="F109" s="35"/>
      <c r="G109" s="35"/>
    </row>
    <row r="110" spans="1:9" ht="22.5">
      <c r="A110" s="12">
        <v>1</v>
      </c>
      <c r="B110" s="1" t="s">
        <v>55</v>
      </c>
      <c r="C110" s="1" t="s">
        <v>54</v>
      </c>
      <c r="D110" s="1" t="s">
        <v>21</v>
      </c>
      <c r="E110" s="23">
        <v>2</v>
      </c>
      <c r="F110" s="25"/>
      <c r="G110" s="26">
        <f t="shared" ref="G110:G116" si="7">ROUND((E110*F110),2)</f>
        <v>0</v>
      </c>
      <c r="H110" s="11"/>
      <c r="I110" s="11"/>
    </row>
    <row r="111" spans="1:9">
      <c r="A111" s="12">
        <v>2</v>
      </c>
      <c r="B111" s="1" t="s">
        <v>140</v>
      </c>
      <c r="C111" s="1" t="s">
        <v>139</v>
      </c>
      <c r="D111" s="1" t="s">
        <v>34</v>
      </c>
      <c r="E111" s="23">
        <v>0.18</v>
      </c>
      <c r="F111" s="25"/>
      <c r="G111" s="26">
        <f t="shared" si="7"/>
        <v>0</v>
      </c>
      <c r="H111" s="11"/>
      <c r="I111" s="11"/>
    </row>
    <row r="112" spans="1:9" ht="45">
      <c r="A112" s="12">
        <v>3</v>
      </c>
      <c r="B112" s="1" t="s">
        <v>120</v>
      </c>
      <c r="C112" s="1" t="s">
        <v>119</v>
      </c>
      <c r="D112" s="1" t="s">
        <v>63</v>
      </c>
      <c r="E112" s="23">
        <v>1.8E-3</v>
      </c>
      <c r="F112" s="25"/>
      <c r="G112" s="26">
        <f t="shared" si="7"/>
        <v>0</v>
      </c>
      <c r="H112" s="11"/>
      <c r="I112" s="11"/>
    </row>
    <row r="113" spans="1:9" ht="45">
      <c r="A113" s="12">
        <v>4</v>
      </c>
      <c r="B113" s="1" t="s">
        <v>122</v>
      </c>
      <c r="C113" s="1" t="s">
        <v>121</v>
      </c>
      <c r="D113" s="1" t="s">
        <v>63</v>
      </c>
      <c r="E113" s="23">
        <v>1.8E-3</v>
      </c>
      <c r="F113" s="25"/>
      <c r="G113" s="26">
        <f t="shared" si="7"/>
        <v>0</v>
      </c>
      <c r="H113" s="11"/>
      <c r="I113" s="11"/>
    </row>
    <row r="114" spans="1:9" ht="45">
      <c r="A114" s="12">
        <v>5</v>
      </c>
      <c r="B114" s="1" t="s">
        <v>124</v>
      </c>
      <c r="C114" s="1" t="s">
        <v>123</v>
      </c>
      <c r="D114" s="1" t="s">
        <v>63</v>
      </c>
      <c r="E114" s="23">
        <v>1.8E-3</v>
      </c>
      <c r="F114" s="25"/>
      <c r="G114" s="26">
        <f t="shared" si="7"/>
        <v>0</v>
      </c>
      <c r="H114" s="11"/>
      <c r="I114" s="11"/>
    </row>
    <row r="115" spans="1:9" ht="22.5">
      <c r="A115" s="12">
        <v>6</v>
      </c>
      <c r="B115" s="1" t="s">
        <v>131</v>
      </c>
      <c r="C115" s="1" t="s">
        <v>130</v>
      </c>
      <c r="D115" s="1" t="s">
        <v>102</v>
      </c>
      <c r="E115" s="23">
        <v>0.42499999999999999</v>
      </c>
      <c r="F115" s="25"/>
      <c r="G115" s="26">
        <f t="shared" si="7"/>
        <v>0</v>
      </c>
      <c r="H115" s="11"/>
      <c r="I115" s="11"/>
    </row>
    <row r="116" spans="1:9" ht="33.75">
      <c r="A116" s="12">
        <v>7</v>
      </c>
      <c r="B116" s="1" t="s">
        <v>133</v>
      </c>
      <c r="C116" s="1" t="s">
        <v>132</v>
      </c>
      <c r="D116" s="1" t="s">
        <v>134</v>
      </c>
      <c r="E116" s="23">
        <v>13</v>
      </c>
      <c r="F116" s="25"/>
      <c r="G116" s="26">
        <f t="shared" si="7"/>
        <v>0</v>
      </c>
      <c r="H116" s="11"/>
      <c r="I116" s="11"/>
    </row>
    <row r="117" spans="1:9">
      <c r="A117" s="12"/>
      <c r="B117" s="12"/>
      <c r="C117" s="27" t="s">
        <v>48</v>
      </c>
      <c r="D117" s="28"/>
      <c r="E117" s="28"/>
      <c r="F117" s="15"/>
      <c r="G117" s="17"/>
    </row>
    <row r="118" spans="1:9">
      <c r="A118" s="13"/>
      <c r="B118" s="13">
        <v>3</v>
      </c>
      <c r="C118" s="48" t="s">
        <v>141</v>
      </c>
      <c r="D118" s="35"/>
      <c r="E118" s="35"/>
      <c r="F118" s="35"/>
      <c r="G118" s="35"/>
    </row>
    <row r="119" spans="1:9">
      <c r="C119" s="35"/>
      <c r="D119" s="35"/>
      <c r="E119" s="35"/>
      <c r="F119" s="35"/>
      <c r="G119" s="35"/>
    </row>
    <row r="120" spans="1:9" ht="45">
      <c r="A120" s="12">
        <v>1</v>
      </c>
      <c r="B120" s="1" t="s">
        <v>101</v>
      </c>
      <c r="C120" s="1" t="s">
        <v>100</v>
      </c>
      <c r="D120" s="1" t="s">
        <v>102</v>
      </c>
      <c r="E120" s="23">
        <v>2</v>
      </c>
      <c r="F120" s="25"/>
      <c r="G120" s="26">
        <f t="shared" ref="G120:G121" si="8">ROUND((E120*F120),2)</f>
        <v>0</v>
      </c>
      <c r="H120" s="11"/>
      <c r="I120" s="11"/>
    </row>
    <row r="121" spans="1:9" ht="33.75">
      <c r="A121" s="12">
        <v>2</v>
      </c>
      <c r="B121" s="1" t="s">
        <v>104</v>
      </c>
      <c r="C121" s="1" t="s">
        <v>103</v>
      </c>
      <c r="D121" s="1" t="s">
        <v>102</v>
      </c>
      <c r="E121" s="23">
        <v>2</v>
      </c>
      <c r="F121" s="25"/>
      <c r="G121" s="26">
        <f t="shared" si="8"/>
        <v>0</v>
      </c>
      <c r="H121" s="11"/>
      <c r="I121" s="11"/>
    </row>
    <row r="122" spans="1:9">
      <c r="A122" s="12"/>
      <c r="B122" s="12"/>
      <c r="C122" s="27" t="s">
        <v>52</v>
      </c>
      <c r="D122" s="28"/>
      <c r="E122" s="28"/>
      <c r="F122" s="15"/>
      <c r="G122" s="17"/>
    </row>
    <row r="123" spans="1:9">
      <c r="A123" s="12"/>
      <c r="B123" s="12"/>
      <c r="C123" s="27" t="s">
        <v>142</v>
      </c>
      <c r="D123" s="28"/>
      <c r="E123" s="28"/>
      <c r="F123" s="15"/>
      <c r="G123" s="17"/>
    </row>
    <row r="124" spans="1:9">
      <c r="A124" s="12"/>
      <c r="B124" s="12"/>
      <c r="C124" s="36" t="s">
        <v>113</v>
      </c>
      <c r="D124" s="37"/>
      <c r="E124" s="37"/>
      <c r="F124" s="15"/>
      <c r="G124" s="17"/>
    </row>
    <row r="125" spans="1:9">
      <c r="A125" s="12"/>
      <c r="B125" s="12"/>
      <c r="C125" s="27" t="s">
        <v>143</v>
      </c>
      <c r="D125" s="28"/>
      <c r="E125" s="28"/>
      <c r="F125" s="15"/>
      <c r="G125" s="17"/>
    </row>
    <row r="128" spans="1:9" ht="15.75">
      <c r="C128" s="44" t="s">
        <v>0</v>
      </c>
      <c r="D128" s="45"/>
      <c r="E128" s="45"/>
      <c r="F128" s="45"/>
    </row>
    <row r="129" spans="1:9">
      <c r="C129" s="46" t="s">
        <v>1</v>
      </c>
      <c r="D129" s="45"/>
      <c r="E129" s="45"/>
      <c r="F129" s="45"/>
    </row>
    <row r="131" spans="1:9">
      <c r="A131" s="47" t="s">
        <v>2</v>
      </c>
      <c r="B131" s="43"/>
      <c r="C131" s="43"/>
      <c r="D131" s="43"/>
      <c r="E131" s="43"/>
      <c r="F131" s="43"/>
      <c r="G131" s="43"/>
    </row>
    <row r="132" spans="1:9">
      <c r="A132" s="43"/>
      <c r="B132" s="43"/>
      <c r="C132" s="43"/>
      <c r="D132" s="43"/>
      <c r="E132" s="43"/>
      <c r="F132" s="43"/>
      <c r="G132" s="43"/>
    </row>
    <row r="133" spans="1:9">
      <c r="A133" s="47" t="s">
        <v>3</v>
      </c>
      <c r="B133" s="43"/>
      <c r="C133" s="43"/>
      <c r="D133" s="43"/>
      <c r="E133" s="43"/>
      <c r="F133" s="43"/>
      <c r="G133" s="43"/>
    </row>
    <row r="134" spans="1:9">
      <c r="A134" s="43"/>
      <c r="B134" s="43"/>
      <c r="C134" s="43"/>
      <c r="D134" s="43"/>
      <c r="E134" s="43"/>
      <c r="F134" s="43"/>
      <c r="G134" s="43"/>
    </row>
    <row r="135" spans="1:9">
      <c r="A135" s="47" t="s">
        <v>144</v>
      </c>
      <c r="B135" s="43"/>
      <c r="C135" s="43"/>
      <c r="D135" s="43"/>
      <c r="E135" s="43"/>
      <c r="F135" s="43"/>
      <c r="G135" s="43"/>
    </row>
    <row r="136" spans="1:9">
      <c r="A136" s="43"/>
      <c r="B136" s="43"/>
      <c r="C136" s="43"/>
      <c r="D136" s="43"/>
      <c r="E136" s="43"/>
      <c r="F136" s="43"/>
      <c r="G136" s="43"/>
    </row>
    <row r="137" spans="1:9">
      <c r="A137" s="40" t="s">
        <v>5</v>
      </c>
      <c r="B137" s="41"/>
      <c r="C137" s="4"/>
      <c r="D137" s="38" t="s">
        <v>262</v>
      </c>
      <c r="E137" s="39"/>
      <c r="F137" s="39"/>
      <c r="G137" s="39"/>
    </row>
    <row r="138" spans="1:9">
      <c r="A138" s="5" t="s">
        <v>6</v>
      </c>
      <c r="B138" s="5" t="s">
        <v>8</v>
      </c>
      <c r="C138" s="5" t="s">
        <v>10</v>
      </c>
      <c r="D138" s="7" t="s">
        <v>12</v>
      </c>
      <c r="E138" s="29" t="s">
        <v>14</v>
      </c>
      <c r="F138" s="31" t="s">
        <v>15</v>
      </c>
      <c r="G138" s="32"/>
    </row>
    <row r="139" spans="1:9">
      <c r="A139" s="6" t="s">
        <v>7</v>
      </c>
      <c r="B139" s="6" t="s">
        <v>9</v>
      </c>
      <c r="C139" s="6" t="s">
        <v>11</v>
      </c>
      <c r="D139" s="8" t="s">
        <v>13</v>
      </c>
      <c r="E139" s="30"/>
      <c r="F139" s="10" t="s">
        <v>16</v>
      </c>
      <c r="G139" s="9" t="s">
        <v>17</v>
      </c>
    </row>
    <row r="140" spans="1:9">
      <c r="A140" s="13"/>
      <c r="B140" s="13">
        <v>1</v>
      </c>
      <c r="C140" s="33" t="s">
        <v>145</v>
      </c>
      <c r="D140" s="34"/>
      <c r="E140" s="34"/>
      <c r="F140" s="34"/>
      <c r="G140" s="34"/>
    </row>
    <row r="141" spans="1:9">
      <c r="C141" s="35"/>
      <c r="D141" s="35"/>
      <c r="E141" s="35"/>
      <c r="F141" s="35"/>
      <c r="G141" s="35"/>
    </row>
    <row r="142" spans="1:9" ht="45">
      <c r="A142" s="12">
        <v>1</v>
      </c>
      <c r="B142" s="1" t="s">
        <v>147</v>
      </c>
      <c r="C142" s="1" t="s">
        <v>146</v>
      </c>
      <c r="D142" s="1" t="s">
        <v>148</v>
      </c>
      <c r="E142" s="23">
        <v>0.70299999999999996</v>
      </c>
      <c r="F142" s="25"/>
      <c r="G142" s="26">
        <f t="shared" ref="G142:G182" si="9">ROUND((E142*F142),2)</f>
        <v>0</v>
      </c>
      <c r="H142" s="11"/>
      <c r="I142" s="11"/>
    </row>
    <row r="143" spans="1:9" ht="45">
      <c r="A143" s="12">
        <v>2</v>
      </c>
      <c r="B143" s="1" t="s">
        <v>150</v>
      </c>
      <c r="C143" s="1" t="s">
        <v>149</v>
      </c>
      <c r="D143" s="1" t="s">
        <v>148</v>
      </c>
      <c r="E143" s="23">
        <v>0.70299999999999996</v>
      </c>
      <c r="F143" s="25"/>
      <c r="G143" s="26">
        <f t="shared" si="9"/>
        <v>0</v>
      </c>
      <c r="H143" s="11"/>
      <c r="I143" s="11"/>
    </row>
    <row r="144" spans="1:9" ht="22.5">
      <c r="A144" s="12">
        <v>3</v>
      </c>
      <c r="B144" s="1" t="s">
        <v>152</v>
      </c>
      <c r="C144" s="1" t="s">
        <v>151</v>
      </c>
      <c r="D144" s="1" t="s">
        <v>68</v>
      </c>
      <c r="E144" s="23">
        <v>9.4700000000000006</v>
      </c>
      <c r="F144" s="25"/>
      <c r="G144" s="26">
        <f t="shared" si="9"/>
        <v>0</v>
      </c>
      <c r="H144" s="11"/>
      <c r="I144" s="11"/>
    </row>
    <row r="145" spans="1:9" ht="24">
      <c r="A145" s="12">
        <v>4</v>
      </c>
      <c r="B145" s="1" t="s">
        <v>154</v>
      </c>
      <c r="C145" s="3" t="s">
        <v>153</v>
      </c>
      <c r="D145" s="1" t="s">
        <v>58</v>
      </c>
      <c r="E145" s="23">
        <v>290</v>
      </c>
      <c r="F145" s="25"/>
      <c r="G145" s="26">
        <f t="shared" si="9"/>
        <v>0</v>
      </c>
      <c r="H145" s="11"/>
      <c r="I145" s="11"/>
    </row>
    <row r="146" spans="1:9" ht="24">
      <c r="A146" s="12">
        <v>5</v>
      </c>
      <c r="B146" s="1" t="s">
        <v>156</v>
      </c>
      <c r="C146" s="3" t="s">
        <v>155</v>
      </c>
      <c r="D146" s="1" t="s">
        <v>58</v>
      </c>
      <c r="E146" s="23">
        <v>657</v>
      </c>
      <c r="F146" s="25"/>
      <c r="G146" s="26">
        <f t="shared" si="9"/>
        <v>0</v>
      </c>
      <c r="H146" s="11"/>
      <c r="I146" s="11"/>
    </row>
    <row r="147" spans="1:9" ht="22.5">
      <c r="A147" s="12">
        <v>6</v>
      </c>
      <c r="B147" s="1" t="s">
        <v>158</v>
      </c>
      <c r="C147" s="1" t="s">
        <v>157</v>
      </c>
      <c r="D147" s="1" t="s">
        <v>148</v>
      </c>
      <c r="E147" s="23">
        <v>0.94699999999999995</v>
      </c>
      <c r="F147" s="25"/>
      <c r="G147" s="26">
        <f t="shared" si="9"/>
        <v>0</v>
      </c>
      <c r="H147" s="11"/>
      <c r="I147" s="11"/>
    </row>
    <row r="148" spans="1:9" ht="22.5">
      <c r="A148" s="12">
        <v>7</v>
      </c>
      <c r="B148" s="1" t="s">
        <v>128</v>
      </c>
      <c r="C148" s="1" t="s">
        <v>127</v>
      </c>
      <c r="D148" s="1" t="s">
        <v>63</v>
      </c>
      <c r="E148" s="23">
        <v>1.4</v>
      </c>
      <c r="F148" s="25"/>
      <c r="G148" s="26">
        <f t="shared" si="9"/>
        <v>0</v>
      </c>
      <c r="H148" s="11"/>
      <c r="I148" s="11"/>
    </row>
    <row r="149" spans="1:9" ht="33.75">
      <c r="A149" s="12">
        <v>8</v>
      </c>
      <c r="B149" s="1" t="s">
        <v>160</v>
      </c>
      <c r="C149" s="1" t="s">
        <v>159</v>
      </c>
      <c r="D149" s="1" t="s">
        <v>21</v>
      </c>
      <c r="E149" s="23">
        <v>25</v>
      </c>
      <c r="F149" s="25"/>
      <c r="G149" s="26">
        <f t="shared" si="9"/>
        <v>0</v>
      </c>
      <c r="H149" s="11"/>
      <c r="I149" s="11"/>
    </row>
    <row r="150" spans="1:9">
      <c r="A150" s="12">
        <v>9</v>
      </c>
      <c r="B150" s="1" t="s">
        <v>162</v>
      </c>
      <c r="C150" s="3" t="s">
        <v>161</v>
      </c>
      <c r="D150" s="1" t="s">
        <v>13</v>
      </c>
      <c r="E150" s="23">
        <v>25</v>
      </c>
      <c r="F150" s="25"/>
      <c r="G150" s="26">
        <f t="shared" si="9"/>
        <v>0</v>
      </c>
      <c r="H150" s="11"/>
      <c r="I150" s="11"/>
    </row>
    <row r="151" spans="1:9">
      <c r="A151" s="12">
        <v>10</v>
      </c>
      <c r="B151" s="1" t="s">
        <v>164</v>
      </c>
      <c r="C151" s="3" t="s">
        <v>163</v>
      </c>
      <c r="D151" s="1" t="s">
        <v>13</v>
      </c>
      <c r="E151" s="23">
        <v>25</v>
      </c>
      <c r="F151" s="25"/>
      <c r="G151" s="26">
        <f t="shared" si="9"/>
        <v>0</v>
      </c>
      <c r="H151" s="11"/>
      <c r="I151" s="11"/>
    </row>
    <row r="152" spans="1:9" ht="33.75">
      <c r="A152" s="12">
        <v>11</v>
      </c>
      <c r="B152" s="1" t="s">
        <v>166</v>
      </c>
      <c r="C152" s="1" t="s">
        <v>165</v>
      </c>
      <c r="D152" s="1" t="s">
        <v>21</v>
      </c>
      <c r="E152" s="23">
        <v>25</v>
      </c>
      <c r="F152" s="25"/>
      <c r="G152" s="26">
        <f t="shared" si="9"/>
        <v>0</v>
      </c>
      <c r="H152" s="11"/>
      <c r="I152" s="11"/>
    </row>
    <row r="153" spans="1:9">
      <c r="A153" s="12">
        <v>12</v>
      </c>
      <c r="B153" s="1" t="s">
        <v>168</v>
      </c>
      <c r="C153" s="3" t="s">
        <v>167</v>
      </c>
      <c r="D153" s="1" t="s">
        <v>13</v>
      </c>
      <c r="E153" s="23">
        <v>24</v>
      </c>
      <c r="F153" s="25"/>
      <c r="G153" s="26">
        <f t="shared" si="9"/>
        <v>0</v>
      </c>
      <c r="H153" s="11"/>
      <c r="I153" s="11"/>
    </row>
    <row r="154" spans="1:9">
      <c r="A154" s="12">
        <v>13</v>
      </c>
      <c r="B154" s="1" t="s">
        <v>170</v>
      </c>
      <c r="C154" s="3" t="s">
        <v>169</v>
      </c>
      <c r="D154" s="1" t="s">
        <v>13</v>
      </c>
      <c r="E154" s="23">
        <v>1</v>
      </c>
      <c r="F154" s="25"/>
      <c r="G154" s="26">
        <f t="shared" si="9"/>
        <v>0</v>
      </c>
      <c r="H154" s="11"/>
      <c r="I154" s="11"/>
    </row>
    <row r="155" spans="1:9" ht="33.75">
      <c r="A155" s="12">
        <v>14</v>
      </c>
      <c r="B155" s="1" t="s">
        <v>172</v>
      </c>
      <c r="C155" s="1" t="s">
        <v>171</v>
      </c>
      <c r="D155" s="1" t="s">
        <v>21</v>
      </c>
      <c r="E155" s="23">
        <v>26</v>
      </c>
      <c r="F155" s="25"/>
      <c r="G155" s="26">
        <f t="shared" si="9"/>
        <v>0</v>
      </c>
      <c r="H155" s="11"/>
      <c r="I155" s="11"/>
    </row>
    <row r="156" spans="1:9">
      <c r="A156" s="12">
        <v>15</v>
      </c>
      <c r="B156" s="1" t="s">
        <v>174</v>
      </c>
      <c r="C156" s="3" t="s">
        <v>173</v>
      </c>
      <c r="D156" s="1" t="s">
        <v>13</v>
      </c>
      <c r="E156" s="23">
        <v>26</v>
      </c>
      <c r="F156" s="25"/>
      <c r="G156" s="26">
        <f t="shared" si="9"/>
        <v>0</v>
      </c>
      <c r="H156" s="11"/>
      <c r="I156" s="11"/>
    </row>
    <row r="157" spans="1:9" ht="22.5">
      <c r="A157" s="12">
        <v>16</v>
      </c>
      <c r="B157" s="1" t="s">
        <v>176</v>
      </c>
      <c r="C157" s="1" t="s">
        <v>175</v>
      </c>
      <c r="D157" s="1" t="s">
        <v>13</v>
      </c>
      <c r="E157" s="23">
        <v>1</v>
      </c>
      <c r="F157" s="25"/>
      <c r="G157" s="26">
        <f t="shared" si="9"/>
        <v>0</v>
      </c>
      <c r="H157" s="11"/>
      <c r="I157" s="11"/>
    </row>
    <row r="158" spans="1:9">
      <c r="A158" s="12">
        <v>17</v>
      </c>
      <c r="B158" s="1" t="s">
        <v>178</v>
      </c>
      <c r="C158" s="3" t="s">
        <v>177</v>
      </c>
      <c r="D158" s="1" t="s">
        <v>137</v>
      </c>
      <c r="E158" s="23">
        <v>1</v>
      </c>
      <c r="F158" s="25"/>
      <c r="G158" s="26">
        <f t="shared" si="9"/>
        <v>0</v>
      </c>
      <c r="H158" s="11"/>
      <c r="I158" s="11"/>
    </row>
    <row r="159" spans="1:9" ht="22.5">
      <c r="A159" s="12">
        <v>18</v>
      </c>
      <c r="B159" s="1" t="s">
        <v>180</v>
      </c>
      <c r="C159" s="1" t="s">
        <v>179</v>
      </c>
      <c r="D159" s="1" t="s">
        <v>13</v>
      </c>
      <c r="E159" s="23">
        <v>2</v>
      </c>
      <c r="F159" s="25"/>
      <c r="G159" s="26">
        <f t="shared" si="9"/>
        <v>0</v>
      </c>
      <c r="H159" s="11"/>
      <c r="I159" s="11"/>
    </row>
    <row r="160" spans="1:9" ht="22.5">
      <c r="A160" s="12">
        <v>19</v>
      </c>
      <c r="B160" s="1" t="s">
        <v>182</v>
      </c>
      <c r="C160" s="1" t="s">
        <v>181</v>
      </c>
      <c r="D160" s="1" t="s">
        <v>21</v>
      </c>
      <c r="E160" s="23">
        <v>1</v>
      </c>
      <c r="F160" s="25"/>
      <c r="G160" s="26">
        <f t="shared" si="9"/>
        <v>0</v>
      </c>
      <c r="H160" s="11"/>
      <c r="I160" s="11"/>
    </row>
    <row r="161" spans="1:9" ht="22.5">
      <c r="A161" s="12">
        <v>20</v>
      </c>
      <c r="B161" s="1" t="s">
        <v>184</v>
      </c>
      <c r="C161" s="1" t="s">
        <v>183</v>
      </c>
      <c r="D161" s="1" t="s">
        <v>68</v>
      </c>
      <c r="E161" s="23">
        <v>0.1</v>
      </c>
      <c r="F161" s="25"/>
      <c r="G161" s="26">
        <f t="shared" si="9"/>
        <v>0</v>
      </c>
      <c r="H161" s="11"/>
      <c r="I161" s="11"/>
    </row>
    <row r="162" spans="1:9" ht="24">
      <c r="A162" s="12">
        <v>21</v>
      </c>
      <c r="B162" s="1" t="s">
        <v>186</v>
      </c>
      <c r="C162" s="3" t="s">
        <v>185</v>
      </c>
      <c r="D162" s="1" t="s">
        <v>58</v>
      </c>
      <c r="E162" s="23">
        <v>10</v>
      </c>
      <c r="F162" s="25"/>
      <c r="G162" s="26">
        <f t="shared" si="9"/>
        <v>0</v>
      </c>
      <c r="H162" s="11"/>
      <c r="I162" s="11"/>
    </row>
    <row r="163" spans="1:9" ht="22.5">
      <c r="A163" s="12">
        <v>22</v>
      </c>
      <c r="B163" s="1" t="s">
        <v>188</v>
      </c>
      <c r="C163" s="1" t="s">
        <v>187</v>
      </c>
      <c r="D163" s="1" t="s">
        <v>68</v>
      </c>
      <c r="E163" s="23">
        <v>9.4700000000000006</v>
      </c>
      <c r="F163" s="25"/>
      <c r="G163" s="26">
        <f t="shared" si="9"/>
        <v>0</v>
      </c>
      <c r="H163" s="11"/>
      <c r="I163" s="11"/>
    </row>
    <row r="164" spans="1:9" ht="33.75">
      <c r="A164" s="12">
        <v>23</v>
      </c>
      <c r="B164" s="1" t="s">
        <v>190</v>
      </c>
      <c r="C164" s="1" t="s">
        <v>189</v>
      </c>
      <c r="D164" s="1" t="s">
        <v>68</v>
      </c>
      <c r="E164" s="23">
        <v>3.68</v>
      </c>
      <c r="F164" s="25"/>
      <c r="G164" s="26">
        <f t="shared" si="9"/>
        <v>0</v>
      </c>
      <c r="H164" s="11"/>
      <c r="I164" s="11"/>
    </row>
    <row r="165" spans="1:9">
      <c r="A165" s="12">
        <v>24</v>
      </c>
      <c r="B165" s="1" t="s">
        <v>192</v>
      </c>
      <c r="C165" s="3" t="s">
        <v>191</v>
      </c>
      <c r="D165" s="1" t="s">
        <v>58</v>
      </c>
      <c r="E165" s="23">
        <v>836.4</v>
      </c>
      <c r="F165" s="25"/>
      <c r="G165" s="26">
        <f t="shared" si="9"/>
        <v>0</v>
      </c>
      <c r="H165" s="11"/>
      <c r="I165" s="11"/>
    </row>
    <row r="166" spans="1:9" ht="24">
      <c r="A166" s="12">
        <v>25</v>
      </c>
      <c r="B166" s="1" t="s">
        <v>194</v>
      </c>
      <c r="C166" s="3" t="s">
        <v>193</v>
      </c>
      <c r="D166" s="1" t="s">
        <v>58</v>
      </c>
      <c r="E166" s="23">
        <v>61.2</v>
      </c>
      <c r="F166" s="25"/>
      <c r="G166" s="26">
        <f t="shared" si="9"/>
        <v>0</v>
      </c>
      <c r="H166" s="11"/>
      <c r="I166" s="11"/>
    </row>
    <row r="167" spans="1:9" ht="24">
      <c r="A167" s="12">
        <v>26</v>
      </c>
      <c r="B167" s="1" t="s">
        <v>196</v>
      </c>
      <c r="C167" s="3" t="s">
        <v>195</v>
      </c>
      <c r="D167" s="1" t="s">
        <v>58</v>
      </c>
      <c r="E167" s="23">
        <v>159.12</v>
      </c>
      <c r="F167" s="25"/>
      <c r="G167" s="26">
        <f t="shared" si="9"/>
        <v>0</v>
      </c>
      <c r="H167" s="11"/>
      <c r="I167" s="11"/>
    </row>
    <row r="168" spans="1:9" ht="24">
      <c r="A168" s="12">
        <v>27</v>
      </c>
      <c r="B168" s="1" t="s">
        <v>198</v>
      </c>
      <c r="C168" s="3" t="s">
        <v>197</v>
      </c>
      <c r="D168" s="1" t="s">
        <v>58</v>
      </c>
      <c r="E168" s="23">
        <v>284.58</v>
      </c>
      <c r="F168" s="25"/>
      <c r="G168" s="26">
        <f t="shared" si="9"/>
        <v>0</v>
      </c>
      <c r="H168" s="11"/>
      <c r="I168" s="11"/>
    </row>
    <row r="169" spans="1:9" ht="45">
      <c r="A169" s="12">
        <v>28</v>
      </c>
      <c r="B169" s="1" t="s">
        <v>200</v>
      </c>
      <c r="C169" s="1" t="s">
        <v>199</v>
      </c>
      <c r="D169" s="1" t="s">
        <v>21</v>
      </c>
      <c r="E169" s="23">
        <v>50</v>
      </c>
      <c r="F169" s="25"/>
      <c r="G169" s="26">
        <f t="shared" si="9"/>
        <v>0</v>
      </c>
      <c r="H169" s="11"/>
      <c r="I169" s="11"/>
    </row>
    <row r="170" spans="1:9" ht="22.5">
      <c r="A170" s="12">
        <v>29</v>
      </c>
      <c r="B170" s="1" t="s">
        <v>180</v>
      </c>
      <c r="C170" s="1" t="s">
        <v>179</v>
      </c>
      <c r="D170" s="1" t="s">
        <v>13</v>
      </c>
      <c r="E170" s="23">
        <v>26</v>
      </c>
      <c r="F170" s="25"/>
      <c r="G170" s="26">
        <f t="shared" si="9"/>
        <v>0</v>
      </c>
      <c r="H170" s="11"/>
      <c r="I170" s="11"/>
    </row>
    <row r="171" spans="1:9" ht="33.75">
      <c r="A171" s="12">
        <v>30</v>
      </c>
      <c r="B171" s="1" t="s">
        <v>202</v>
      </c>
      <c r="C171" s="1" t="s">
        <v>201</v>
      </c>
      <c r="D171" s="1" t="s">
        <v>24</v>
      </c>
      <c r="E171" s="23">
        <v>0.25</v>
      </c>
      <c r="F171" s="25"/>
      <c r="G171" s="26">
        <f t="shared" si="9"/>
        <v>0</v>
      </c>
      <c r="H171" s="11"/>
      <c r="I171" s="11"/>
    </row>
    <row r="172" spans="1:9">
      <c r="A172" s="12">
        <v>31</v>
      </c>
      <c r="B172" s="1">
        <v>1553056</v>
      </c>
      <c r="C172" s="3" t="s">
        <v>203</v>
      </c>
      <c r="D172" s="1" t="s">
        <v>13</v>
      </c>
      <c r="E172" s="23">
        <v>25</v>
      </c>
      <c r="F172" s="25"/>
      <c r="G172" s="26">
        <f t="shared" si="9"/>
        <v>0</v>
      </c>
      <c r="H172" s="11"/>
      <c r="I172" s="11"/>
    </row>
    <row r="173" spans="1:9" ht="22.5">
      <c r="A173" s="12">
        <v>32</v>
      </c>
      <c r="B173" s="1" t="s">
        <v>205</v>
      </c>
      <c r="C173" s="1" t="s">
        <v>204</v>
      </c>
      <c r="D173" s="1" t="s">
        <v>206</v>
      </c>
      <c r="E173" s="23">
        <v>16.399999999999999</v>
      </c>
      <c r="F173" s="25"/>
      <c r="G173" s="26">
        <f t="shared" si="9"/>
        <v>0</v>
      </c>
      <c r="H173" s="11"/>
      <c r="I173" s="11"/>
    </row>
    <row r="174" spans="1:9" ht="24">
      <c r="A174" s="12">
        <v>33</v>
      </c>
      <c r="B174" s="1" t="s">
        <v>208</v>
      </c>
      <c r="C174" s="3" t="s">
        <v>207</v>
      </c>
      <c r="D174" s="1" t="s">
        <v>13</v>
      </c>
      <c r="E174" s="23">
        <v>164</v>
      </c>
      <c r="F174" s="25"/>
      <c r="G174" s="26">
        <f t="shared" si="9"/>
        <v>0</v>
      </c>
      <c r="H174" s="11"/>
      <c r="I174" s="11"/>
    </row>
    <row r="175" spans="1:9" ht="22.5">
      <c r="A175" s="12">
        <v>34</v>
      </c>
      <c r="B175" s="1" t="s">
        <v>210</v>
      </c>
      <c r="C175" s="1" t="s">
        <v>209</v>
      </c>
      <c r="D175" s="1" t="s">
        <v>68</v>
      </c>
      <c r="E175" s="23">
        <v>0.5</v>
      </c>
      <c r="F175" s="25"/>
      <c r="G175" s="26">
        <f t="shared" si="9"/>
        <v>0</v>
      </c>
      <c r="H175" s="11"/>
      <c r="I175" s="11"/>
    </row>
    <row r="176" spans="1:9" ht="24">
      <c r="A176" s="12">
        <v>35</v>
      </c>
      <c r="B176" s="1" t="s">
        <v>212</v>
      </c>
      <c r="C176" s="3" t="s">
        <v>211</v>
      </c>
      <c r="D176" s="1" t="s">
        <v>213</v>
      </c>
      <c r="E176" s="23">
        <v>20.5</v>
      </c>
      <c r="F176" s="25"/>
      <c r="G176" s="26">
        <f t="shared" si="9"/>
        <v>0</v>
      </c>
      <c r="H176" s="11"/>
      <c r="I176" s="11"/>
    </row>
    <row r="177" spans="1:9" ht="22.5">
      <c r="A177" s="12">
        <v>36</v>
      </c>
      <c r="B177" s="1" t="s">
        <v>215</v>
      </c>
      <c r="C177" s="1" t="s">
        <v>214</v>
      </c>
      <c r="D177" s="1" t="s">
        <v>68</v>
      </c>
      <c r="E177" s="23">
        <v>0.02</v>
      </c>
      <c r="F177" s="25"/>
      <c r="G177" s="26">
        <f t="shared" si="9"/>
        <v>0</v>
      </c>
      <c r="H177" s="11"/>
      <c r="I177" s="11"/>
    </row>
    <row r="178" spans="1:9" ht="24">
      <c r="A178" s="12">
        <v>37</v>
      </c>
      <c r="B178" s="1" t="s">
        <v>217</v>
      </c>
      <c r="C178" s="3" t="s">
        <v>216</v>
      </c>
      <c r="D178" s="1" t="s">
        <v>213</v>
      </c>
      <c r="E178" s="23">
        <v>1.54</v>
      </c>
      <c r="F178" s="25"/>
      <c r="G178" s="26">
        <f t="shared" si="9"/>
        <v>0</v>
      </c>
      <c r="H178" s="11"/>
      <c r="I178" s="11"/>
    </row>
    <row r="179" spans="1:9">
      <c r="A179" s="12">
        <v>38</v>
      </c>
      <c r="B179" s="1" t="s">
        <v>219</v>
      </c>
      <c r="C179" s="1" t="s">
        <v>218</v>
      </c>
      <c r="D179" s="1" t="s">
        <v>13</v>
      </c>
      <c r="E179" s="23">
        <v>26</v>
      </c>
      <c r="F179" s="25"/>
      <c r="G179" s="26">
        <f t="shared" si="9"/>
        <v>0</v>
      </c>
      <c r="H179" s="11"/>
      <c r="I179" s="11"/>
    </row>
    <row r="180" spans="1:9">
      <c r="A180" s="12">
        <v>39</v>
      </c>
      <c r="B180" s="1" t="s">
        <v>221</v>
      </c>
      <c r="C180" s="1" t="s">
        <v>220</v>
      </c>
      <c r="D180" s="1" t="s">
        <v>21</v>
      </c>
      <c r="E180" s="23">
        <v>1</v>
      </c>
      <c r="F180" s="25"/>
      <c r="G180" s="26">
        <f t="shared" si="9"/>
        <v>0</v>
      </c>
      <c r="H180" s="11"/>
      <c r="I180" s="11"/>
    </row>
    <row r="181" spans="1:9" ht="22.5">
      <c r="A181" s="12">
        <v>40</v>
      </c>
      <c r="B181" s="1" t="s">
        <v>223</v>
      </c>
      <c r="C181" s="1" t="s">
        <v>222</v>
      </c>
      <c r="D181" s="1" t="s">
        <v>24</v>
      </c>
      <c r="E181" s="23">
        <v>0.5</v>
      </c>
      <c r="F181" s="25"/>
      <c r="G181" s="26">
        <f t="shared" si="9"/>
        <v>0</v>
      </c>
      <c r="H181" s="11"/>
      <c r="I181" s="11"/>
    </row>
    <row r="182" spans="1:9">
      <c r="A182" s="12">
        <v>41</v>
      </c>
      <c r="B182" s="1" t="s">
        <v>225</v>
      </c>
      <c r="C182" s="1" t="s">
        <v>224</v>
      </c>
      <c r="D182" s="1" t="s">
        <v>13</v>
      </c>
      <c r="E182" s="23">
        <v>26</v>
      </c>
      <c r="F182" s="25"/>
      <c r="G182" s="26">
        <f t="shared" si="9"/>
        <v>0</v>
      </c>
      <c r="H182" s="11"/>
      <c r="I182" s="11"/>
    </row>
    <row r="183" spans="1:9">
      <c r="A183" s="12"/>
      <c r="B183" s="12"/>
      <c r="C183" s="27" t="s">
        <v>38</v>
      </c>
      <c r="D183" s="28"/>
      <c r="E183" s="28"/>
      <c r="F183" s="15"/>
      <c r="G183" s="17"/>
    </row>
    <row r="184" spans="1:9">
      <c r="A184" s="12"/>
      <c r="B184" s="12"/>
      <c r="C184" s="27" t="s">
        <v>226</v>
      </c>
      <c r="D184" s="28"/>
      <c r="E184" s="28"/>
      <c r="F184" s="15"/>
      <c r="G184" s="17"/>
    </row>
    <row r="185" spans="1:9">
      <c r="A185" s="12"/>
      <c r="B185" s="12"/>
      <c r="C185" s="36" t="s">
        <v>113</v>
      </c>
      <c r="D185" s="37"/>
      <c r="E185" s="37"/>
      <c r="F185" s="15"/>
      <c r="G185" s="17"/>
    </row>
    <row r="186" spans="1:9">
      <c r="A186" s="12"/>
      <c r="B186" s="12"/>
      <c r="C186" s="27" t="s">
        <v>227</v>
      </c>
      <c r="D186" s="28"/>
      <c r="E186" s="28"/>
      <c r="F186" s="15"/>
      <c r="G186" s="17"/>
    </row>
    <row r="188" spans="1:9">
      <c r="A188" s="42"/>
      <c r="B188" s="43"/>
      <c r="C188" s="43"/>
      <c r="E188" s="42"/>
      <c r="F188" s="43"/>
      <c r="G188" s="43"/>
    </row>
    <row r="190" spans="1:9" ht="15.75">
      <c r="C190" s="44" t="s">
        <v>0</v>
      </c>
      <c r="D190" s="45"/>
      <c r="E190" s="45"/>
      <c r="F190" s="45"/>
    </row>
    <row r="191" spans="1:9">
      <c r="C191" s="46" t="s">
        <v>1</v>
      </c>
      <c r="D191" s="45"/>
      <c r="E191" s="45"/>
      <c r="F191" s="45"/>
    </row>
    <row r="193" spans="1:9">
      <c r="A193" s="47" t="s">
        <v>2</v>
      </c>
      <c r="B193" s="43"/>
      <c r="C193" s="43"/>
      <c r="D193" s="43"/>
      <c r="E193" s="43"/>
      <c r="F193" s="43"/>
      <c r="G193" s="43"/>
    </row>
    <row r="194" spans="1:9">
      <c r="A194" s="43"/>
      <c r="B194" s="43"/>
      <c r="C194" s="43"/>
      <c r="D194" s="43"/>
      <c r="E194" s="43"/>
      <c r="F194" s="43"/>
      <c r="G194" s="43"/>
    </row>
    <row r="195" spans="1:9">
      <c r="A195" s="47" t="s">
        <v>3</v>
      </c>
      <c r="B195" s="43"/>
      <c r="C195" s="43"/>
      <c r="D195" s="43"/>
      <c r="E195" s="43"/>
      <c r="F195" s="43"/>
      <c r="G195" s="43"/>
    </row>
    <row r="196" spans="1:9">
      <c r="A196" s="43"/>
      <c r="B196" s="43"/>
      <c r="C196" s="43"/>
      <c r="D196" s="43"/>
      <c r="E196" s="43"/>
      <c r="F196" s="43"/>
      <c r="G196" s="43"/>
    </row>
    <row r="197" spans="1:9">
      <c r="A197" s="47" t="s">
        <v>228</v>
      </c>
      <c r="B197" s="43"/>
      <c r="C197" s="43"/>
      <c r="D197" s="43"/>
      <c r="E197" s="43"/>
      <c r="F197" s="43"/>
      <c r="G197" s="43"/>
    </row>
    <row r="198" spans="1:9">
      <c r="A198" s="43"/>
      <c r="B198" s="43"/>
      <c r="C198" s="43"/>
      <c r="D198" s="43"/>
      <c r="E198" s="43"/>
      <c r="F198" s="43"/>
      <c r="G198" s="43"/>
    </row>
    <row r="199" spans="1:9">
      <c r="A199" s="40" t="s">
        <v>5</v>
      </c>
      <c r="B199" s="41"/>
      <c r="C199" s="4"/>
      <c r="D199" s="38" t="s">
        <v>262</v>
      </c>
      <c r="E199" s="39"/>
      <c r="F199" s="39"/>
      <c r="G199" s="39"/>
    </row>
    <row r="200" spans="1:9">
      <c r="A200" s="5" t="s">
        <v>6</v>
      </c>
      <c r="B200" s="5" t="s">
        <v>8</v>
      </c>
      <c r="C200" s="5" t="s">
        <v>10</v>
      </c>
      <c r="D200" s="7" t="s">
        <v>12</v>
      </c>
      <c r="E200" s="29" t="s">
        <v>14</v>
      </c>
      <c r="F200" s="31" t="s">
        <v>15</v>
      </c>
      <c r="G200" s="32"/>
    </row>
    <row r="201" spans="1:9">
      <c r="A201" s="6" t="s">
        <v>7</v>
      </c>
      <c r="B201" s="6" t="s">
        <v>9</v>
      </c>
      <c r="C201" s="6" t="s">
        <v>11</v>
      </c>
      <c r="D201" s="8" t="s">
        <v>13</v>
      </c>
      <c r="E201" s="30"/>
      <c r="F201" s="10" t="s">
        <v>16</v>
      </c>
      <c r="G201" s="9" t="s">
        <v>17</v>
      </c>
    </row>
    <row r="202" spans="1:9">
      <c r="A202" s="13"/>
      <c r="B202" s="13">
        <v>1</v>
      </c>
      <c r="C202" s="33" t="s">
        <v>229</v>
      </c>
      <c r="D202" s="34"/>
      <c r="E202" s="34"/>
      <c r="F202" s="34"/>
      <c r="G202" s="34"/>
    </row>
    <row r="203" spans="1:9">
      <c r="C203" s="35"/>
      <c r="D203" s="35"/>
      <c r="E203" s="35"/>
      <c r="F203" s="35"/>
      <c r="G203" s="35"/>
    </row>
    <row r="204" spans="1:9" ht="45">
      <c r="A204" s="12">
        <v>1</v>
      </c>
      <c r="B204" s="1" t="s">
        <v>231</v>
      </c>
      <c r="C204" s="1" t="s">
        <v>230</v>
      </c>
      <c r="D204" s="1" t="s">
        <v>148</v>
      </c>
      <c r="E204" s="23">
        <v>0.36899999999999999</v>
      </c>
      <c r="F204" s="25"/>
      <c r="G204" s="26">
        <f t="shared" ref="G204:G220" si="10">ROUND((E204*F204),2)</f>
        <v>0</v>
      </c>
      <c r="H204" s="11"/>
      <c r="I204" s="11"/>
    </row>
    <row r="205" spans="1:9" ht="45">
      <c r="A205" s="12">
        <v>2</v>
      </c>
      <c r="B205" s="1" t="s">
        <v>233</v>
      </c>
      <c r="C205" s="1" t="s">
        <v>232</v>
      </c>
      <c r="D205" s="1" t="s">
        <v>148</v>
      </c>
      <c r="E205" s="23">
        <v>0.36899999999999999</v>
      </c>
      <c r="F205" s="25"/>
      <c r="G205" s="26">
        <f t="shared" si="10"/>
        <v>0</v>
      </c>
      <c r="H205" s="11"/>
      <c r="I205" s="11"/>
    </row>
    <row r="206" spans="1:9" ht="45">
      <c r="A206" s="12">
        <v>3</v>
      </c>
      <c r="B206" s="1" t="s">
        <v>231</v>
      </c>
      <c r="C206" s="1" t="s">
        <v>234</v>
      </c>
      <c r="D206" s="1" t="s">
        <v>148</v>
      </c>
      <c r="E206" s="23">
        <v>0.57599999999999996</v>
      </c>
      <c r="F206" s="25"/>
      <c r="G206" s="26">
        <f t="shared" si="10"/>
        <v>0</v>
      </c>
      <c r="H206" s="11"/>
      <c r="I206" s="11"/>
    </row>
    <row r="207" spans="1:9" ht="45">
      <c r="A207" s="12">
        <v>4</v>
      </c>
      <c r="B207" s="1" t="s">
        <v>233</v>
      </c>
      <c r="C207" s="1" t="s">
        <v>235</v>
      </c>
      <c r="D207" s="1" t="s">
        <v>148</v>
      </c>
      <c r="E207" s="23">
        <v>0.57599999999999996</v>
      </c>
      <c r="F207" s="25"/>
      <c r="G207" s="26">
        <f t="shared" si="10"/>
        <v>0</v>
      </c>
      <c r="H207" s="11"/>
      <c r="I207" s="11"/>
    </row>
    <row r="208" spans="1:9" ht="45">
      <c r="A208" s="12">
        <v>5</v>
      </c>
      <c r="B208" s="1" t="s">
        <v>231</v>
      </c>
      <c r="C208" s="1" t="s">
        <v>236</v>
      </c>
      <c r="D208" s="1" t="s">
        <v>148</v>
      </c>
      <c r="E208" s="23">
        <v>0.17399999999999999</v>
      </c>
      <c r="F208" s="25"/>
      <c r="G208" s="26">
        <f t="shared" si="10"/>
        <v>0</v>
      </c>
      <c r="H208" s="11"/>
      <c r="I208" s="11"/>
    </row>
    <row r="209" spans="1:9" ht="45">
      <c r="A209" s="12">
        <v>6</v>
      </c>
      <c r="B209" s="1" t="s">
        <v>233</v>
      </c>
      <c r="C209" s="1" t="s">
        <v>237</v>
      </c>
      <c r="D209" s="1" t="s">
        <v>148</v>
      </c>
      <c r="E209" s="23">
        <v>0.17399999999999999</v>
      </c>
      <c r="F209" s="25"/>
      <c r="G209" s="26">
        <f t="shared" si="10"/>
        <v>0</v>
      </c>
      <c r="H209" s="11"/>
      <c r="I209" s="11"/>
    </row>
    <row r="210" spans="1:9" ht="22.5">
      <c r="A210" s="12">
        <v>7</v>
      </c>
      <c r="B210" s="1" t="s">
        <v>152</v>
      </c>
      <c r="C210" s="1" t="s">
        <v>238</v>
      </c>
      <c r="D210" s="1" t="s">
        <v>68</v>
      </c>
      <c r="E210" s="23">
        <v>19.170000000000002</v>
      </c>
      <c r="F210" s="25"/>
      <c r="G210" s="26">
        <f t="shared" si="10"/>
        <v>0</v>
      </c>
      <c r="H210" s="11"/>
      <c r="I210" s="11"/>
    </row>
    <row r="211" spans="1:9" ht="36">
      <c r="A211" s="12">
        <v>8</v>
      </c>
      <c r="B211" s="1">
        <v>552027</v>
      </c>
      <c r="C211" s="3" t="s">
        <v>239</v>
      </c>
      <c r="D211" s="1" t="s">
        <v>58</v>
      </c>
      <c r="E211" s="23">
        <v>765</v>
      </c>
      <c r="F211" s="25"/>
      <c r="G211" s="26">
        <f t="shared" si="10"/>
        <v>0</v>
      </c>
      <c r="H211" s="11"/>
      <c r="I211" s="11"/>
    </row>
    <row r="212" spans="1:9" ht="36">
      <c r="A212" s="12">
        <v>9</v>
      </c>
      <c r="B212" s="1">
        <v>552086</v>
      </c>
      <c r="C212" s="3" t="s">
        <v>240</v>
      </c>
      <c r="D212" s="1" t="s">
        <v>58</v>
      </c>
      <c r="E212" s="23">
        <v>1152</v>
      </c>
      <c r="F212" s="25"/>
      <c r="G212" s="26">
        <f t="shared" si="10"/>
        <v>0</v>
      </c>
      <c r="H212" s="11"/>
      <c r="I212" s="11"/>
    </row>
    <row r="213" spans="1:9" ht="22.5">
      <c r="A213" s="12">
        <v>10</v>
      </c>
      <c r="B213" s="1" t="s">
        <v>242</v>
      </c>
      <c r="C213" s="1" t="s">
        <v>241</v>
      </c>
      <c r="D213" s="1" t="s">
        <v>21</v>
      </c>
      <c r="E213" s="23">
        <v>30</v>
      </c>
      <c r="F213" s="25"/>
      <c r="G213" s="26">
        <f t="shared" si="10"/>
        <v>0</v>
      </c>
      <c r="H213" s="11"/>
      <c r="I213" s="11"/>
    </row>
    <row r="214" spans="1:9" ht="33.75">
      <c r="A214" s="12">
        <v>11</v>
      </c>
      <c r="B214" s="1" t="s">
        <v>244</v>
      </c>
      <c r="C214" s="1" t="s">
        <v>243</v>
      </c>
      <c r="D214" s="1" t="s">
        <v>34</v>
      </c>
      <c r="E214" s="23">
        <v>1.5</v>
      </c>
      <c r="F214" s="25"/>
      <c r="G214" s="26">
        <f t="shared" si="10"/>
        <v>0</v>
      </c>
      <c r="H214" s="11"/>
      <c r="I214" s="11"/>
    </row>
    <row r="215" spans="1:9">
      <c r="A215" s="12">
        <v>12</v>
      </c>
      <c r="B215" s="1" t="s">
        <v>246</v>
      </c>
      <c r="C215" s="3" t="s">
        <v>245</v>
      </c>
      <c r="D215" s="1" t="s">
        <v>13</v>
      </c>
      <c r="E215" s="23">
        <v>26</v>
      </c>
      <c r="F215" s="25"/>
      <c r="G215" s="26">
        <f t="shared" si="10"/>
        <v>0</v>
      </c>
      <c r="H215" s="11"/>
      <c r="I215" s="11"/>
    </row>
    <row r="216" spans="1:9">
      <c r="A216" s="12">
        <v>13</v>
      </c>
      <c r="B216" s="1" t="s">
        <v>248</v>
      </c>
      <c r="C216" s="3" t="s">
        <v>247</v>
      </c>
      <c r="D216" s="1" t="s">
        <v>13</v>
      </c>
      <c r="E216" s="23">
        <v>4</v>
      </c>
      <c r="F216" s="25"/>
      <c r="G216" s="26">
        <f t="shared" si="10"/>
        <v>0</v>
      </c>
      <c r="H216" s="11"/>
      <c r="I216" s="11"/>
    </row>
    <row r="217" spans="1:9" ht="33.75">
      <c r="A217" s="12">
        <v>14</v>
      </c>
      <c r="B217" s="1" t="s">
        <v>250</v>
      </c>
      <c r="C217" s="1" t="s">
        <v>249</v>
      </c>
      <c r="D217" s="1" t="s">
        <v>13</v>
      </c>
      <c r="E217" s="23">
        <v>15</v>
      </c>
      <c r="F217" s="25"/>
      <c r="G217" s="26">
        <f t="shared" si="10"/>
        <v>0</v>
      </c>
      <c r="H217" s="11"/>
      <c r="I217" s="11"/>
    </row>
    <row r="218" spans="1:9">
      <c r="A218" s="12">
        <v>15</v>
      </c>
      <c r="B218" s="1" t="s">
        <v>252</v>
      </c>
      <c r="C218" s="3" t="s">
        <v>251</v>
      </c>
      <c r="D218" s="1" t="s">
        <v>137</v>
      </c>
      <c r="E218" s="23">
        <v>15</v>
      </c>
      <c r="F218" s="25"/>
      <c r="G218" s="26">
        <f t="shared" si="10"/>
        <v>0</v>
      </c>
      <c r="H218" s="11"/>
      <c r="I218" s="11"/>
    </row>
    <row r="219" spans="1:9" ht="33.75">
      <c r="A219" s="12">
        <v>16</v>
      </c>
      <c r="B219" s="1" t="s">
        <v>254</v>
      </c>
      <c r="C219" s="1" t="s">
        <v>253</v>
      </c>
      <c r="D219" s="1" t="s">
        <v>13</v>
      </c>
      <c r="E219" s="23">
        <v>30</v>
      </c>
      <c r="F219" s="25"/>
      <c r="G219" s="26">
        <f t="shared" si="10"/>
        <v>0</v>
      </c>
      <c r="H219" s="11"/>
      <c r="I219" s="11"/>
    </row>
    <row r="220" spans="1:9" ht="22.5">
      <c r="A220" s="12">
        <v>17</v>
      </c>
      <c r="B220" s="1" t="s">
        <v>128</v>
      </c>
      <c r="C220" s="1" t="s">
        <v>127</v>
      </c>
      <c r="D220" s="1" t="s">
        <v>63</v>
      </c>
      <c r="E220" s="23">
        <v>1.9</v>
      </c>
      <c r="F220" s="25"/>
      <c r="G220" s="26">
        <f t="shared" si="10"/>
        <v>0</v>
      </c>
      <c r="H220" s="11"/>
      <c r="I220" s="11"/>
    </row>
    <row r="221" spans="1:9">
      <c r="A221" s="12"/>
      <c r="B221" s="12"/>
      <c r="C221" s="27" t="s">
        <v>38</v>
      </c>
      <c r="D221" s="28"/>
      <c r="E221" s="28"/>
      <c r="F221" s="15"/>
      <c r="G221" s="17"/>
    </row>
    <row r="222" spans="1:9">
      <c r="A222" s="12"/>
      <c r="B222" s="12"/>
      <c r="C222" s="27" t="s">
        <v>255</v>
      </c>
      <c r="D222" s="28"/>
      <c r="E222" s="28"/>
      <c r="F222" s="15"/>
      <c r="G222" s="17"/>
    </row>
    <row r="223" spans="1:9">
      <c r="A223" s="12"/>
      <c r="B223" s="12"/>
      <c r="C223" s="36" t="s">
        <v>113</v>
      </c>
      <c r="D223" s="37"/>
      <c r="E223" s="37"/>
      <c r="F223" s="15"/>
      <c r="G223" s="17"/>
    </row>
    <row r="224" spans="1:9">
      <c r="A224" s="12"/>
      <c r="B224" s="12"/>
      <c r="C224" s="27" t="s">
        <v>256</v>
      </c>
      <c r="D224" s="28"/>
      <c r="E224" s="28"/>
      <c r="F224" s="15"/>
      <c r="G224" s="17"/>
    </row>
  </sheetData>
  <mergeCells count="74">
    <mergeCell ref="D12:G12"/>
    <mergeCell ref="A12:B12"/>
    <mergeCell ref="A1:C1"/>
    <mergeCell ref="E1:G1"/>
    <mergeCell ref="C3:F3"/>
    <mergeCell ref="C4:F4"/>
    <mergeCell ref="A6:G7"/>
    <mergeCell ref="A8:G9"/>
    <mergeCell ref="A10:G11"/>
    <mergeCell ref="C59:E59"/>
    <mergeCell ref="E13:E14"/>
    <mergeCell ref="F13:G13"/>
    <mergeCell ref="C15:G16"/>
    <mergeCell ref="C25:E25"/>
    <mergeCell ref="C26:G27"/>
    <mergeCell ref="C32:E32"/>
    <mergeCell ref="C33:G34"/>
    <mergeCell ref="C37:E37"/>
    <mergeCell ref="C38:G39"/>
    <mergeCell ref="C52:E52"/>
    <mergeCell ref="C53:G54"/>
    <mergeCell ref="C60:G61"/>
    <mergeCell ref="C76:E76"/>
    <mergeCell ref="C77:E77"/>
    <mergeCell ref="C78:E78"/>
    <mergeCell ref="C79:E79"/>
    <mergeCell ref="C107:E107"/>
    <mergeCell ref="C82:F82"/>
    <mergeCell ref="C83:F83"/>
    <mergeCell ref="A85:G86"/>
    <mergeCell ref="A87:G88"/>
    <mergeCell ref="A89:G90"/>
    <mergeCell ref="D91:G91"/>
    <mergeCell ref="A91:B91"/>
    <mergeCell ref="E92:E93"/>
    <mergeCell ref="F92:G92"/>
    <mergeCell ref="C94:G95"/>
    <mergeCell ref="D137:G137"/>
    <mergeCell ref="A137:B137"/>
    <mergeCell ref="C125:E125"/>
    <mergeCell ref="C108:G109"/>
    <mergeCell ref="C117:E117"/>
    <mergeCell ref="C118:G119"/>
    <mergeCell ref="C122:E122"/>
    <mergeCell ref="C123:E123"/>
    <mergeCell ref="C124:E124"/>
    <mergeCell ref="C128:F128"/>
    <mergeCell ref="C129:F129"/>
    <mergeCell ref="A131:G132"/>
    <mergeCell ref="A133:G134"/>
    <mergeCell ref="A135:G136"/>
    <mergeCell ref="C186:E186"/>
    <mergeCell ref="E138:E139"/>
    <mergeCell ref="F138:G138"/>
    <mergeCell ref="C140:G141"/>
    <mergeCell ref="C183:E183"/>
    <mergeCell ref="C184:E184"/>
    <mergeCell ref="C185:E185"/>
    <mergeCell ref="D199:G199"/>
    <mergeCell ref="A199:B199"/>
    <mergeCell ref="A188:C188"/>
    <mergeCell ref="E188:G188"/>
    <mergeCell ref="C190:F190"/>
    <mergeCell ref="C191:F191"/>
    <mergeCell ref="A193:G194"/>
    <mergeCell ref="A195:G196"/>
    <mergeCell ref="A197:G198"/>
    <mergeCell ref="C224:E224"/>
    <mergeCell ref="E200:E201"/>
    <mergeCell ref="F200:G200"/>
    <mergeCell ref="C202:G203"/>
    <mergeCell ref="C221:E221"/>
    <mergeCell ref="C222:E222"/>
    <mergeCell ref="C223:E223"/>
  </mergeCells>
  <pageMargins left="0.23622047244094491" right="0" top="0.47244094488188981" bottom="0.19685039370078741" header="0" footer="0.27559055118110237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Uab"SISTELA"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Skirmantė Malaiškienė</cp:lastModifiedBy>
  <dcterms:created xsi:type="dcterms:W3CDTF">2010-02-09T07:20:51Z</dcterms:created>
  <dcterms:modified xsi:type="dcterms:W3CDTF">2026-04-20T08:10:31Z</dcterms:modified>
</cp:coreProperties>
</file>