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Vartotojas\Desktop\Jonas\6. Projektai, sutartys\2026\2. Pasvalio rajono Juodžionių k. drenažo sistemos Nr. 10 remontas\"/>
    </mc:Choice>
  </mc:AlternateContent>
  <xr:revisionPtr revIDLastSave="0" documentId="13_ncr:1_{6177BAEF-4E99-4D9A-968D-D666C175CAA6}" xr6:coauthVersionLast="47" xr6:coauthVersionMax="47" xr10:uidLastSave="{00000000-0000-0000-0000-000000000000}"/>
  <bookViews>
    <workbookView xWindow="11850" yWindow="150" windowWidth="11920" windowHeight="1945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D_uzm">Sheet1!#REF!</definedName>
    <definedName name="ikainis">Sheet1!$B$14:$B$9997</definedName>
    <definedName name="Is_viso">Sheet1!#REF!</definedName>
    <definedName name="kiekis">Sheet1!$F$14:$F$9997</definedName>
    <definedName name="Mechanizm.">Sheet1!#REF!</definedName>
    <definedName name="Medziagos">Sheet1!#REF!</definedName>
    <definedName name="Mvnt">Sheet1!$D$14:$D$9997</definedName>
    <definedName name="pavadinimas">Sheet1!$C$14:$C$9997</definedName>
    <definedName name="_xlnm.Print_Titles" localSheetId="0">Sheet1!$12:$13</definedName>
    <definedName name="sam_eil">Sheet1!$A$14:$A$9997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11" i="1" l="1"/>
</calcChain>
</file>

<file path=xl/sharedStrings.xml><?xml version="1.0" encoding="utf-8"?>
<sst xmlns="http://schemas.openxmlformats.org/spreadsheetml/2006/main" count="52" uniqueCount="46">
  <si>
    <t>Sąm. eil.</t>
  </si>
  <si>
    <t>Mato  vienetas</t>
  </si>
  <si>
    <t>Darbų  ir  išlaidų  aprašymai</t>
  </si>
  <si>
    <t xml:space="preserve">  Kiekis</t>
  </si>
  <si>
    <t xml:space="preserve">   1</t>
  </si>
  <si>
    <t>100m2</t>
  </si>
  <si>
    <t>m3</t>
  </si>
  <si>
    <t>Vieneto kaina
Eur</t>
  </si>
  <si>
    <t>Iš viso</t>
  </si>
  <si>
    <t>Skyriuje</t>
  </si>
  <si>
    <t>PVM 21%</t>
  </si>
  <si>
    <t xml:space="preserve">Statinių grupė </t>
  </si>
  <si>
    <t xml:space="preserve">Statinys                </t>
  </si>
  <si>
    <t xml:space="preserve">Žiniaraštis            </t>
  </si>
  <si>
    <t>DARBŲ KIEKIŲ  ŽINIARAŠTIS</t>
  </si>
  <si>
    <t>Darbo kodas</t>
  </si>
  <si>
    <t>MN7-31</t>
  </si>
  <si>
    <t>ha</t>
  </si>
  <si>
    <t>100m</t>
  </si>
  <si>
    <t>MN1-176</t>
  </si>
  <si>
    <t>MN7-8</t>
  </si>
  <si>
    <t>100m3</t>
  </si>
  <si>
    <t>vnt.</t>
  </si>
  <si>
    <t>2025_45 Pasvalio rajono Juodžionių k. drenažo sistemos Nr. 10 remontas</t>
  </si>
  <si>
    <t>1 Drenažo sistemos remonto darbai</t>
  </si>
  <si>
    <t xml:space="preserve">   1   Drenažo sistemos remonto darbai</t>
  </si>
  <si>
    <t>10m3</t>
  </si>
  <si>
    <t>MN1-177</t>
  </si>
  <si>
    <t>MN7-35</t>
  </si>
  <si>
    <t>MN1-115</t>
  </si>
  <si>
    <t>MN3-192-250</t>
  </si>
  <si>
    <t>MN3-169</t>
  </si>
  <si>
    <t>MN3-180</t>
  </si>
  <si>
    <t>MN4-32</t>
  </si>
  <si>
    <t>MN3P-0303</t>
  </si>
  <si>
    <t>Vandens pašalinimas iš tranšėjų ir pamatų duobių kk9=1.15</t>
  </si>
  <si>
    <t>Lengvų iki 4 m ilgio adatinių filtrų įsmeigimas į I-II grupės gruntą su apipylimu k9=1.15</t>
  </si>
  <si>
    <t>Drenažo linijų ieškojimas vienakaušiais ekskavatoriais iki 0.4 m3 talpos kaušais k9=1.15</t>
  </si>
  <si>
    <t>II gr. Grunto kasimas rank. Būdu ties antžeminėmis ir požeminėmis kliūtimis k9=1.15</t>
  </si>
  <si>
    <t>Drenažo rinktuvų iš (SN8) 250 mm skersmens plastikinio perforuoto su filtracine medžiaga vamzdžio paklojimas mineraliniame grunte, kasant vienkaučiu ekskavatoriumi (d-2pž) k9=1.15</t>
  </si>
  <si>
    <t>Esamų drenažo sausintuvų ir rinktuvų prijungimas prie naujo rinktuvo arba šulinio k9=1.15</t>
  </si>
  <si>
    <t>Polietileninio paslėpto drenažo šulinio PE-ŠP-40 įrengimas k9=1.15</t>
  </si>
  <si>
    <t>Krūmų pašalinimas nuo griovio šlaitų k9=1.15</t>
  </si>
  <si>
    <t>Griovio valymas ir gilinimas rankiniu būdu (ties žiotimis)</t>
  </si>
  <si>
    <t>Pašalintų krūmų surinkimas ir išvežimas nuo 0.5 iki 1.0 km traktoriais iki 59 kW (80 AJ) glingumo k9=1.15</t>
  </si>
  <si>
    <t>Žiočių pakeitimas plastikinėmis žiotimis, kai žiočių skersmuo 250 mm k9=1.15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</si>
</sst>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?????0.0?????;\-?????.0?????;?"/>
    <numFmt numFmtId="165" formatCode="???0;\-??0;?"/>
    <numFmt numFmtId="166" formatCode="???0.0?????;\-??0.0?????;?"/>
    <numFmt numFmtId="168" formatCode="???0.00;\-??0.00;?"/>
    <numFmt numFmtId="169" formatCode="???0.000;\-??0.000;?"/>
  </numFmts>
  <fonts count="13" x14ac:knownFonts="1">
    <font>
      <sz val="10"/>
      <name val="Arial"/>
      <charset val="186"/>
    </font>
    <font>
      <sz val="10"/>
      <name val="Arial"/>
      <family val="2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family val="2"/>
      <charset val="186"/>
    </font>
    <font>
      <b/>
      <sz val="8"/>
      <name val="Arial"/>
      <family val="2"/>
    </font>
    <font>
      <sz val="8"/>
      <name val="Courier New Baltic"/>
      <family val="3"/>
      <charset val="186"/>
    </font>
    <font>
      <sz val="8"/>
      <name val="Arial"/>
      <family val="2"/>
      <charset val="186"/>
    </font>
    <font>
      <b/>
      <sz val="9"/>
      <name val="Arial"/>
      <family val="2"/>
      <charset val="186"/>
    </font>
    <font>
      <b/>
      <sz val="12"/>
      <name val="Arial"/>
      <family val="2"/>
      <charset val="186"/>
    </font>
    <font>
      <sz val="9"/>
      <name val="Arial"/>
      <family val="2"/>
      <charset val="186"/>
    </font>
    <font>
      <b/>
      <sz val="8"/>
      <name val="Arial"/>
      <family val="2"/>
      <charset val="186"/>
    </font>
    <font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 vertical="top" wrapText="1"/>
    </xf>
    <xf numFmtId="0" fontId="3" fillId="0" borderId="0" xfId="0" applyFont="1" applyAlignment="1">
      <alignment horizontal="center"/>
    </xf>
    <xf numFmtId="49" fontId="3" fillId="0" borderId="0" xfId="0" applyNumberFormat="1" applyFont="1" applyAlignment="1">
      <alignment horizontal="center" vertical="top" wrapText="1"/>
    </xf>
    <xf numFmtId="49" fontId="3" fillId="0" borderId="0" xfId="0" applyNumberFormat="1" applyFont="1" applyAlignment="1">
      <alignment horizontal="right" vertical="top" wrapText="1"/>
    </xf>
    <xf numFmtId="49" fontId="5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164" fontId="6" fillId="0" borderId="0" xfId="0" applyNumberFormat="1" applyFont="1" applyAlignment="1">
      <alignment horizontal="right" vertical="top"/>
    </xf>
    <xf numFmtId="49" fontId="11" fillId="0" borderId="0" xfId="0" applyNumberFormat="1" applyFont="1" applyAlignment="1">
      <alignment horizontal="right" vertical="top" wrapText="1"/>
    </xf>
    <xf numFmtId="166" fontId="11" fillId="0" borderId="0" xfId="0" applyNumberFormat="1" applyFont="1" applyAlignment="1">
      <alignment horizontal="right" vertical="top"/>
    </xf>
    <xf numFmtId="49" fontId="3" fillId="0" borderId="1" xfId="0" applyNumberFormat="1" applyFont="1" applyBorder="1" applyAlignment="1">
      <alignment horizontal="right" vertical="top" wrapText="1"/>
    </xf>
    <xf numFmtId="49" fontId="5" fillId="0" borderId="1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right" vertical="top"/>
    </xf>
    <xf numFmtId="49" fontId="11" fillId="0" borderId="1" xfId="0" applyNumberFormat="1" applyFont="1" applyBorder="1" applyAlignment="1">
      <alignment horizontal="right" vertical="top" wrapText="1"/>
    </xf>
    <xf numFmtId="49" fontId="5" fillId="0" borderId="2" xfId="0" applyNumberFormat="1" applyFont="1" applyBorder="1" applyAlignment="1">
      <alignment horizontal="right" vertical="top" wrapText="1"/>
    </xf>
    <xf numFmtId="49" fontId="5" fillId="0" borderId="2" xfId="0" applyNumberFormat="1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center" vertical="top" wrapText="1"/>
    </xf>
    <xf numFmtId="164" fontId="6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center"/>
    </xf>
    <xf numFmtId="49" fontId="3" fillId="0" borderId="2" xfId="0" applyNumberFormat="1" applyFont="1" applyBorder="1" applyAlignment="1">
      <alignment horizontal="right" vertical="top" wrapText="1"/>
    </xf>
    <xf numFmtId="165" fontId="7" fillId="0" borderId="2" xfId="0" applyNumberFormat="1" applyFont="1" applyBorder="1" applyAlignment="1">
      <alignment horizontal="right" vertical="top"/>
    </xf>
    <xf numFmtId="49" fontId="11" fillId="0" borderId="2" xfId="0" applyNumberFormat="1" applyFont="1" applyBorder="1" applyAlignment="1">
      <alignment horizontal="left" vertical="top" wrapText="1"/>
    </xf>
    <xf numFmtId="49" fontId="10" fillId="0" borderId="2" xfId="0" applyNumberFormat="1" applyFont="1" applyBorder="1" applyAlignment="1">
      <alignment horizontal="left" vertical="top" wrapText="1"/>
    </xf>
    <xf numFmtId="166" fontId="7" fillId="0" borderId="2" xfId="0" applyNumberFormat="1" applyFont="1" applyBorder="1" applyAlignment="1">
      <alignment horizontal="right" vertical="top"/>
    </xf>
    <xf numFmtId="0" fontId="0" fillId="0" borderId="0" xfId="0" applyAlignment="1">
      <alignment vertical="top" wrapText="1"/>
    </xf>
    <xf numFmtId="168" fontId="7" fillId="0" borderId="2" xfId="0" applyNumberFormat="1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left" vertical="top" wrapText="1"/>
    </xf>
    <xf numFmtId="49" fontId="7" fillId="0" borderId="2" xfId="0" applyNumberFormat="1" applyFont="1" applyBorder="1" applyAlignment="1">
      <alignment horizontal="center" vertical="center" wrapText="1"/>
    </xf>
    <xf numFmtId="169" fontId="7" fillId="0" borderId="2" xfId="0" applyNumberFormat="1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left" vertical="top" wrapText="1"/>
    </xf>
    <xf numFmtId="0" fontId="9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8" fillId="0" borderId="0" xfId="0" applyFont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9" fontId="3" fillId="0" borderId="0" xfId="0" applyNumberFormat="1" applyFont="1" applyAlignment="1">
      <alignment horizontal="center" vertical="top" wrapText="1"/>
    </xf>
    <xf numFmtId="49" fontId="11" fillId="0" borderId="2" xfId="0" applyNumberFormat="1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14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right" vertical="top"/>
    </xf>
    <xf numFmtId="0" fontId="7" fillId="0" borderId="2" xfId="0" applyFont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29"/>
  <sheetViews>
    <sheetView tabSelected="1" workbookViewId="0">
      <selection activeCell="E32" sqref="E32"/>
    </sheetView>
  </sheetViews>
  <sheetFormatPr defaultRowHeight="12.5" x14ac:dyDescent="0.25"/>
  <cols>
    <col min="1" max="1" width="4.26953125" style="6" customWidth="1"/>
    <col min="2" max="2" width="11.81640625" style="7" customWidth="1"/>
    <col min="3" max="3" width="47.81640625" style="8" customWidth="1"/>
    <col min="4" max="4" width="6.81640625" style="5" customWidth="1"/>
    <col min="5" max="5" width="10.54296875" style="5" customWidth="1"/>
    <col min="6" max="6" width="10.453125" style="9" customWidth="1"/>
  </cols>
  <sheetData>
    <row r="1" spans="1:7" x14ac:dyDescent="0.25">
      <c r="A1" s="1"/>
      <c r="B1"/>
      <c r="C1"/>
      <c r="D1"/>
      <c r="E1"/>
      <c r="F1"/>
    </row>
    <row r="2" spans="1:7" ht="16.5" customHeight="1" x14ac:dyDescent="0.25">
      <c r="A2" s="33" t="s">
        <v>14</v>
      </c>
      <c r="B2" s="34"/>
      <c r="C2" s="34"/>
      <c r="D2" s="34"/>
      <c r="E2" s="34"/>
      <c r="F2" s="34"/>
    </row>
    <row r="3" spans="1:7" ht="13.5" customHeight="1" x14ac:dyDescent="0.25">
      <c r="A3" s="35"/>
      <c r="B3" s="34"/>
      <c r="C3" s="34"/>
      <c r="D3" s="34"/>
      <c r="E3" s="34"/>
      <c r="F3" s="34"/>
    </row>
    <row r="4" spans="1:7" ht="13.5" customHeight="1" x14ac:dyDescent="0.3">
      <c r="A4"/>
      <c r="B4"/>
      <c r="C4"/>
      <c r="D4" s="2"/>
      <c r="E4" s="2"/>
      <c r="F4" s="4"/>
    </row>
    <row r="5" spans="1:7" ht="13.5" customHeight="1" x14ac:dyDescent="0.25">
      <c r="A5" s="36" t="s">
        <v>11</v>
      </c>
      <c r="B5" s="36"/>
      <c r="C5" s="37" t="s">
        <v>23</v>
      </c>
      <c r="D5" s="38"/>
      <c r="E5" s="38"/>
      <c r="F5" s="38"/>
      <c r="G5" s="38"/>
    </row>
    <row r="6" spans="1:7" ht="13.5" customHeight="1" x14ac:dyDescent="0.25">
      <c r="A6" s="34"/>
      <c r="B6" s="34"/>
      <c r="C6" s="38"/>
      <c r="D6" s="38"/>
      <c r="E6" s="38"/>
      <c r="F6" s="38"/>
      <c r="G6" s="38"/>
    </row>
    <row r="7" spans="1:7" ht="13.5" customHeight="1" x14ac:dyDescent="0.25">
      <c r="A7" s="36" t="s">
        <v>12</v>
      </c>
      <c r="B7" s="36"/>
      <c r="C7" s="37" t="s">
        <v>24</v>
      </c>
      <c r="D7" s="38"/>
      <c r="E7" s="38"/>
      <c r="F7" s="38"/>
      <c r="G7" s="38"/>
    </row>
    <row r="8" spans="1:7" ht="13.5" customHeight="1" x14ac:dyDescent="0.25">
      <c r="A8" s="27"/>
      <c r="B8" s="27"/>
      <c r="C8" s="27"/>
      <c r="D8" s="27"/>
      <c r="E8" s="27"/>
      <c r="F8" s="27"/>
    </row>
    <row r="9" spans="1:7" ht="13.5" customHeight="1" x14ac:dyDescent="0.25">
      <c r="A9" s="36" t="s">
        <v>13</v>
      </c>
      <c r="B9" s="36"/>
      <c r="C9" s="37" t="s">
        <v>24</v>
      </c>
      <c r="D9" s="38"/>
      <c r="E9" s="38"/>
      <c r="F9" s="38"/>
      <c r="G9" s="38"/>
    </row>
    <row r="10" spans="1:7" ht="13.5" customHeight="1" x14ac:dyDescent="0.25">
      <c r="A10" s="27"/>
      <c r="B10" s="27"/>
      <c r="C10" s="27"/>
      <c r="D10" s="27"/>
      <c r="E10" s="27"/>
      <c r="F10" s="27"/>
    </row>
    <row r="11" spans="1:7" x14ac:dyDescent="0.25">
      <c r="A11" s="45">
        <f ca="1">TODAY()</f>
        <v>46048</v>
      </c>
      <c r="B11" s="46"/>
      <c r="C11" s="3"/>
      <c r="D11" s="3"/>
      <c r="E11" s="3"/>
      <c r="F11" s="3"/>
    </row>
    <row r="12" spans="1:7" ht="12.75" customHeight="1" x14ac:dyDescent="0.25">
      <c r="A12" s="44" t="s">
        <v>0</v>
      </c>
      <c r="B12" s="47" t="s">
        <v>15</v>
      </c>
      <c r="C12" s="44" t="s">
        <v>2</v>
      </c>
      <c r="D12" s="44" t="s">
        <v>1</v>
      </c>
      <c r="E12" s="44" t="s">
        <v>3</v>
      </c>
      <c r="F12" s="44" t="s">
        <v>7</v>
      </c>
      <c r="G12" s="39" t="s">
        <v>8</v>
      </c>
    </row>
    <row r="13" spans="1:7" ht="12.75" customHeight="1" x14ac:dyDescent="0.25">
      <c r="A13" s="44"/>
      <c r="B13" s="47"/>
      <c r="C13" s="44"/>
      <c r="D13" s="44"/>
      <c r="E13" s="44"/>
      <c r="F13" s="44"/>
      <c r="G13" s="40"/>
    </row>
    <row r="14" spans="1:7" ht="13" x14ac:dyDescent="0.3">
      <c r="A14" s="17"/>
      <c r="B14" s="18"/>
      <c r="C14" s="18"/>
      <c r="D14" s="19"/>
      <c r="E14" s="19"/>
      <c r="F14" s="20"/>
      <c r="G14" s="21"/>
    </row>
    <row r="15" spans="1:7" ht="13" x14ac:dyDescent="0.3">
      <c r="A15" s="22"/>
      <c r="B15" s="18"/>
      <c r="C15" s="42" t="s">
        <v>25</v>
      </c>
      <c r="D15" s="43"/>
      <c r="E15" s="43"/>
      <c r="F15" s="43"/>
      <c r="G15" s="21"/>
    </row>
    <row r="16" spans="1:7" ht="13" x14ac:dyDescent="0.3">
      <c r="A16" s="23" t="s">
        <v>4</v>
      </c>
      <c r="B16" s="24" t="s">
        <v>19</v>
      </c>
      <c r="C16" s="25" t="s">
        <v>35</v>
      </c>
      <c r="D16" s="30" t="s">
        <v>21</v>
      </c>
      <c r="E16" s="28">
        <v>1.5</v>
      </c>
      <c r="F16" s="26"/>
      <c r="G16" s="21"/>
    </row>
    <row r="17" spans="1:7" ht="23" x14ac:dyDescent="0.3">
      <c r="A17" s="23">
        <v>2</v>
      </c>
      <c r="B17" s="29" t="s">
        <v>27</v>
      </c>
      <c r="C17" s="25" t="s">
        <v>36</v>
      </c>
      <c r="D17" s="30" t="s">
        <v>22</v>
      </c>
      <c r="E17" s="28">
        <v>4</v>
      </c>
      <c r="F17" s="26"/>
      <c r="G17" s="21"/>
    </row>
    <row r="18" spans="1:7" ht="23" x14ac:dyDescent="0.3">
      <c r="A18" s="23">
        <v>3</v>
      </c>
      <c r="B18" s="29" t="s">
        <v>28</v>
      </c>
      <c r="C18" s="25" t="s">
        <v>37</v>
      </c>
      <c r="D18" s="30" t="s">
        <v>21</v>
      </c>
      <c r="E18" s="28">
        <v>0.46</v>
      </c>
      <c r="F18" s="26"/>
      <c r="G18" s="21"/>
    </row>
    <row r="19" spans="1:7" ht="23" x14ac:dyDescent="0.3">
      <c r="A19" s="23">
        <v>4</v>
      </c>
      <c r="B19" s="29" t="s">
        <v>29</v>
      </c>
      <c r="C19" s="25" t="s">
        <v>38</v>
      </c>
      <c r="D19" s="30" t="s">
        <v>26</v>
      </c>
      <c r="E19" s="28">
        <v>1.2</v>
      </c>
      <c r="F19" s="26"/>
      <c r="G19" s="21"/>
    </row>
    <row r="20" spans="1:7" ht="46" x14ac:dyDescent="0.3">
      <c r="A20" s="23">
        <v>5</v>
      </c>
      <c r="B20" s="29" t="s">
        <v>30</v>
      </c>
      <c r="C20" s="25" t="s">
        <v>39</v>
      </c>
      <c r="D20" s="30" t="s">
        <v>18</v>
      </c>
      <c r="E20" s="28">
        <v>4.4000000000000004</v>
      </c>
      <c r="F20" s="26"/>
      <c r="G20" s="21"/>
    </row>
    <row r="21" spans="1:7" ht="23" x14ac:dyDescent="0.3">
      <c r="A21" s="23">
        <v>6</v>
      </c>
      <c r="B21" s="29" t="s">
        <v>31</v>
      </c>
      <c r="C21" s="25" t="s">
        <v>40</v>
      </c>
      <c r="D21" s="30" t="s">
        <v>22</v>
      </c>
      <c r="E21" s="28">
        <v>12</v>
      </c>
      <c r="F21" s="26"/>
      <c r="G21" s="21"/>
    </row>
    <row r="22" spans="1:7" ht="23" x14ac:dyDescent="0.3">
      <c r="A22" s="23">
        <v>7</v>
      </c>
      <c r="B22" s="29" t="s">
        <v>32</v>
      </c>
      <c r="C22" s="25" t="s">
        <v>41</v>
      </c>
      <c r="D22" s="30" t="s">
        <v>22</v>
      </c>
      <c r="E22" s="31">
        <v>8</v>
      </c>
      <c r="F22" s="26"/>
      <c r="G22" s="21"/>
    </row>
    <row r="23" spans="1:7" ht="13" x14ac:dyDescent="0.3">
      <c r="A23" s="23">
        <v>8</v>
      </c>
      <c r="B23" s="32" t="s">
        <v>16</v>
      </c>
      <c r="C23" s="25" t="s">
        <v>42</v>
      </c>
      <c r="D23" s="30" t="s">
        <v>5</v>
      </c>
      <c r="E23" s="28">
        <v>1</v>
      </c>
      <c r="F23" s="26"/>
      <c r="G23" s="21"/>
    </row>
    <row r="24" spans="1:7" ht="13" x14ac:dyDescent="0.3">
      <c r="A24" s="23">
        <v>9</v>
      </c>
      <c r="B24" s="29" t="s">
        <v>20</v>
      </c>
      <c r="C24" s="25" t="s">
        <v>43</v>
      </c>
      <c r="D24" s="30" t="s">
        <v>6</v>
      </c>
      <c r="E24" s="28">
        <v>1</v>
      </c>
      <c r="F24" s="26"/>
      <c r="G24" s="21"/>
    </row>
    <row r="25" spans="1:7" ht="23" x14ac:dyDescent="0.3">
      <c r="A25" s="23">
        <v>10</v>
      </c>
      <c r="B25" s="29" t="s">
        <v>33</v>
      </c>
      <c r="C25" s="25" t="s">
        <v>44</v>
      </c>
      <c r="D25" s="30" t="s">
        <v>17</v>
      </c>
      <c r="E25" s="28">
        <v>0.01</v>
      </c>
      <c r="F25" s="26"/>
      <c r="G25" s="21"/>
    </row>
    <row r="26" spans="1:7" ht="23" x14ac:dyDescent="0.3">
      <c r="A26" s="23">
        <v>11</v>
      </c>
      <c r="B26" s="29" t="s">
        <v>34</v>
      </c>
      <c r="C26" s="25" t="s">
        <v>45</v>
      </c>
      <c r="D26" s="30" t="s">
        <v>22</v>
      </c>
      <c r="E26" s="28">
        <v>1</v>
      </c>
      <c r="F26" s="26"/>
      <c r="G26" s="21"/>
    </row>
    <row r="27" spans="1:7" x14ac:dyDescent="0.25">
      <c r="C27" s="10" t="s">
        <v>9</v>
      </c>
      <c r="D27" s="41"/>
      <c r="E27" s="41"/>
    </row>
    <row r="28" spans="1:7" x14ac:dyDescent="0.25">
      <c r="A28" s="12"/>
      <c r="B28" s="13"/>
      <c r="C28" s="16" t="s">
        <v>10</v>
      </c>
      <c r="D28" s="14"/>
      <c r="E28" s="14"/>
      <c r="F28" s="15"/>
    </row>
    <row r="29" spans="1:7" x14ac:dyDescent="0.25">
      <c r="C29" s="10" t="s">
        <v>8</v>
      </c>
      <c r="E29" s="11"/>
    </row>
  </sheetData>
  <mergeCells count="19">
    <mergeCell ref="D27:E27"/>
    <mergeCell ref="C15:F15"/>
    <mergeCell ref="F12:F13"/>
    <mergeCell ref="A11:B11"/>
    <mergeCell ref="C12:C13"/>
    <mergeCell ref="D12:D13"/>
    <mergeCell ref="A12:A13"/>
    <mergeCell ref="B12:B13"/>
    <mergeCell ref="E12:E13"/>
    <mergeCell ref="A7:B7"/>
    <mergeCell ref="C7:G7"/>
    <mergeCell ref="A9:B9"/>
    <mergeCell ref="C9:G9"/>
    <mergeCell ref="G12:G13"/>
    <mergeCell ref="A2:F2"/>
    <mergeCell ref="A3:F3"/>
    <mergeCell ref="A5:B5"/>
    <mergeCell ref="C5:G6"/>
    <mergeCell ref="A6:B6"/>
  </mergeCells>
  <phoneticPr fontId="0" type="noConversion"/>
  <pageMargins left="0.39370078740157483" right="0" top="0.47244094488188981" bottom="0.19685039370078741" header="0" footer="0.31496062992125984"/>
  <pageSetup paperSize="9" scale="9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2.5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2.5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6</vt:i4>
      </vt:variant>
    </vt:vector>
  </HeadingPairs>
  <TitlesOfParts>
    <vt:vector size="9" baseType="lpstr">
      <vt:lpstr>Sheet1</vt:lpstr>
      <vt:lpstr>Sheet2</vt:lpstr>
      <vt:lpstr>Sheet3</vt:lpstr>
      <vt:lpstr>ikainis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Edita Balčiūnienė</dc:creator>
  <cp:lastModifiedBy>Vartotojas</cp:lastModifiedBy>
  <cp:lastPrinted>2024-01-25T14:45:14Z</cp:lastPrinted>
  <dcterms:created xsi:type="dcterms:W3CDTF">2000-03-15T14:19:55Z</dcterms:created>
  <dcterms:modified xsi:type="dcterms:W3CDTF">2026-01-26T13:21:37Z</dcterms:modified>
</cp:coreProperties>
</file>