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violeta_tomasevic\OneDrive - Šalčininkų rajono savivaldybės administracija\Desktop\Duomenų centras\"/>
    </mc:Choice>
  </mc:AlternateContent>
  <xr:revisionPtr revIDLastSave="0" documentId="13_ncr:1_{AC566AF8-8438-4B35-9167-A090277D4298}"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1" l="1"/>
  <c r="F47" i="1"/>
  <c r="F46" i="1"/>
  <c r="F45" i="1"/>
  <c r="F44" i="1"/>
  <c r="F43" i="1"/>
  <c r="F42" i="1"/>
  <c r="F41" i="1"/>
  <c r="F40" i="1"/>
  <c r="F39" i="1"/>
  <c r="F38" i="1"/>
  <c r="F37" i="1"/>
  <c r="F36" i="1"/>
  <c r="F35" i="1"/>
  <c r="G48" i="1" s="1"/>
  <c r="F34" i="1"/>
  <c r="G21" i="1"/>
  <c r="F48" i="1" l="1"/>
  <c r="F49" i="1" s="1"/>
  <c r="F50" i="1" s="1"/>
</calcChain>
</file>

<file path=xl/sharedStrings.xml><?xml version="1.0" encoding="utf-8"?>
<sst xmlns="http://schemas.openxmlformats.org/spreadsheetml/2006/main" count="107" uniqueCount="94">
  <si>
    <t>PIRKIMO SĄLYGŲ PRIEDAS "PASIŪLYMO FORMA"</t>
  </si>
  <si>
    <t>DUOMENŲ CENTRO PASLAUGŲ PIRKIMAS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</si>
  <si>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</si>
  <si>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</si>
  <si>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</si>
  <si>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</si>
  <si>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</si>
  <si>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</si>
  <si>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</si>
  <si>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</si>
  <si>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</si>
  <si>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</si>
  <si>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</si>
  <si>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</si>
  <si>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</si>
  <si>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</si>
  <si>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</si>
  <si>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</si>
  <si>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</si>
  <si>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</si>
  <si>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</si>
  <si>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</si>
  <si>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</si>
  <si>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</si>
  <si>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</si>
  <si>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</si>
  <si>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</si>
  <si>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</si>
  <si>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</si>
  <si>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</si>
  <si>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Įkainis be PVM, Eur</t>
  </si>
  <si>
    <t>Suma be PVM, Eur</t>
  </si>
  <si>
    <t>1.1.</t>
  </si>
  <si>
    <t>Virtualus procesorius (vCPU)</t>
  </si>
  <si>
    <t>vnt.</t>
  </si>
  <si>
    <t>1.2.</t>
  </si>
  <si>
    <t>Operatyvioji atmintis (RAM)</t>
  </si>
  <si>
    <t>GB</t>
  </si>
  <si>
    <t>1.3.</t>
  </si>
  <si>
    <t>Virtualių tarnybinių stočių duomenų kiekis (SSD)</t>
  </si>
  <si>
    <t>1.4.</t>
  </si>
  <si>
    <t>Atsarginė duomenų kopija duomenų centre 7 d. atsarginė kopija (Retention: 7d, RPO: 24h, RTO: 4h)</t>
  </si>
  <si>
    <t>1.5.</t>
  </si>
  <si>
    <t>Virtualių tarnybinių stočių duomenų kopija nutolusiame duomenų centre (už Lietuvos Respublikos teritorijos ribų) 7 dienų asarginė kopija (Retention: 7d, RPO: 24h, RTO: 4h)</t>
  </si>
  <si>
    <t>1.6.</t>
  </si>
  <si>
    <t>Windows Server Standard licencija (SPLA)</t>
  </si>
  <si>
    <t>1.7.</t>
  </si>
  <si>
    <t>MS SQL Standard Edition 2 core (SPLA)</t>
  </si>
  <si>
    <t>1.8.</t>
  </si>
  <si>
    <t>MS Windows Remote Desktop licencija</t>
  </si>
  <si>
    <t>1.9.</t>
  </si>
  <si>
    <t>Ugniasienės</t>
  </si>
  <si>
    <t>1.10.</t>
  </si>
  <si>
    <t>Ugniasienės priežiūra</t>
  </si>
  <si>
    <t>mėn.</t>
  </si>
  <si>
    <t>1.11.</t>
  </si>
  <si>
    <t>Virtualių tarnybinių stočių tinklo maršrutizatoriaus paslauga</t>
  </si>
  <si>
    <t>1.12.</t>
  </si>
  <si>
    <t>Serverių priežiūra</t>
  </si>
  <si>
    <t>1.13.</t>
  </si>
  <si>
    <t>Konsultavimo paslaugos</t>
  </si>
  <si>
    <t>val.</t>
  </si>
  <si>
    <t>1.14.</t>
  </si>
  <si>
    <t>Migracija</t>
  </si>
  <si>
    <t>kompl.</t>
  </si>
  <si>
    <t>Suma be PVM</t>
  </si>
  <si>
    <t>Taikomas PVM dydis (%)</t>
  </si>
  <si>
    <t>PVM suma</t>
  </si>
  <si>
    <t>Suma su PVM</t>
  </si>
  <si>
    <t>Dalies biudžetas su PVM: 200000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</si>
  <si>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</si>
  <si>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</si>
  <si>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</si>
  <si>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</si>
  <si>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</si>
  <si>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</si>
  <si>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</si>
  <si>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</si>
  <si>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</si>
  <si>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</si>
  <si>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</si>
  <si>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</si>
  <si>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</si>
  <si>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</si>
  <si>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</si>
  <si>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</si>
  <si>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</si>
  <si>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</si>
  <si>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</si>
  <si>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</si>
  <si>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20730 2026-02-12 15:43:43</t>
  </si>
  <si>
    <t>Preliminarus kiekis 36 mėn.</t>
  </si>
  <si>
    <t>8. Duomenų centro, įrengto ES valstybių narių ir NATO priklausančių šalių teritorijoje, adresas (nurodo tiekėjas)</t>
  </si>
  <si>
    <t>7. Duomenų centro, įrengto Lietuvos Respublikos teritorijoje, adresas (nurodo tiekėjas):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</si>
</sst>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s>
  <cellStyleXfs count="1">
    <xf numFmtId="0" fontId="0" fillId="0" borderId="0"/>
  </cellStyleXfs>
  <cellXfs count="7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1" fillId="5" borderId="24" xfId="0" applyFont="1" applyFill="1" applyBorder="1" applyProtection="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54"/>
  <sheetViews>
    <sheetView tabSelected="1" topLeftCell="A35" workbookViewId="0">
      <selection activeCell="D62" sqref="D62"/>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7" ht="15.95" customHeight="1" x14ac:dyDescent="0.25">
      <c r="A17" s="28" t="s">
        <v>12</v>
      </c>
      <c r="B17" s="29"/>
      <c r="C17" s="25"/>
      <c r="D17" s="26"/>
      <c r="E17" s="26"/>
      <c r="F17" s="27"/>
    </row>
    <row r="18" spans="1:7" ht="15.95" customHeight="1" x14ac:dyDescent="0.25">
      <c r="A18" s="28" t="s">
        <v>13</v>
      </c>
      <c r="B18" s="29"/>
      <c r="C18" s="25"/>
      <c r="D18" s="26"/>
      <c r="E18" s="26"/>
      <c r="F18" s="27"/>
    </row>
    <row r="19" spans="1:7" ht="48" customHeight="1" x14ac:dyDescent="0.25">
      <c r="A19" s="28" t="s">
        <v>14</v>
      </c>
      <c r="B19" s="29"/>
      <c r="C19" s="25"/>
      <c r="D19" s="26"/>
      <c r="E19" s="26"/>
      <c r="F19" s="27"/>
    </row>
    <row r="20" spans="1:7" ht="54.95" customHeight="1" x14ac:dyDescent="0.25">
      <c r="A20" s="28" t="s">
        <v>15</v>
      </c>
      <c r="B20" s="29"/>
      <c r="C20" s="25"/>
      <c r="D20" s="26"/>
      <c r="E20" s="26"/>
      <c r="F20" s="27"/>
    </row>
    <row r="21" spans="1:7" ht="71.099999999999994" customHeight="1" x14ac:dyDescent="0.25">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3"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x14ac:dyDescent="0.25">
      <c r="A27" s="30" t="s">
        <v>21</v>
      </c>
      <c r="B27" s="30"/>
      <c r="C27" s="30"/>
      <c r="D27" s="30"/>
      <c r="E27" s="30"/>
      <c r="F27" s="30"/>
    </row>
    <row r="28" spans="1:7" ht="32.1" customHeight="1" x14ac:dyDescent="0.25">
      <c r="A28" s="36"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row>
    <row r="33" spans="1:7" x14ac:dyDescent="0.25">
      <c r="A33" s="16" t="s">
        <v>27</v>
      </c>
      <c r="B33" s="16" t="s">
        <v>28</v>
      </c>
      <c r="C33" s="16" t="s">
        <v>91</v>
      </c>
      <c r="D33" s="16" t="s">
        <v>29</v>
      </c>
      <c r="E33" s="16" t="s">
        <v>30</v>
      </c>
      <c r="F33" s="16" t="s">
        <v>31</v>
      </c>
    </row>
    <row r="34" spans="1:7" x14ac:dyDescent="0.25">
      <c r="A34" s="17" t="s">
        <v>32</v>
      </c>
      <c r="B34" s="17" t="s">
        <v>33</v>
      </c>
      <c r="C34" s="17">
        <v>1800</v>
      </c>
      <c r="D34" s="17" t="s">
        <v>34</v>
      </c>
      <c r="E34" s="18"/>
      <c r="F34" s="17" t="str">
        <f t="shared" ref="F34:F47" si="0">IF(ISBLANK(E34),"", PRODUCT(C34,E34))</f>
        <v/>
      </c>
    </row>
    <row r="35" spans="1:7" x14ac:dyDescent="0.25">
      <c r="A35" s="17" t="s">
        <v>35</v>
      </c>
      <c r="B35" s="17" t="s">
        <v>36</v>
      </c>
      <c r="C35" s="17">
        <v>7560</v>
      </c>
      <c r="D35" s="17" t="s">
        <v>37</v>
      </c>
      <c r="E35" s="18"/>
      <c r="F35" s="17" t="str">
        <f t="shared" si="0"/>
        <v/>
      </c>
    </row>
    <row r="36" spans="1:7" x14ac:dyDescent="0.25">
      <c r="A36" s="17" t="s">
        <v>38</v>
      </c>
      <c r="B36" s="17" t="s">
        <v>39</v>
      </c>
      <c r="C36" s="17">
        <v>180000</v>
      </c>
      <c r="D36" s="17" t="s">
        <v>37</v>
      </c>
      <c r="E36" s="18"/>
      <c r="F36" s="17" t="str">
        <f t="shared" si="0"/>
        <v/>
      </c>
    </row>
    <row r="37" spans="1:7" x14ac:dyDescent="0.25">
      <c r="A37" s="17" t="s">
        <v>40</v>
      </c>
      <c r="B37" s="17" t="s">
        <v>41</v>
      </c>
      <c r="C37" s="17">
        <v>180000</v>
      </c>
      <c r="D37" s="17" t="s">
        <v>37</v>
      </c>
      <c r="E37" s="18"/>
      <c r="F37" s="17" t="str">
        <f t="shared" si="0"/>
        <v/>
      </c>
    </row>
    <row r="38" spans="1:7" x14ac:dyDescent="0.25">
      <c r="A38" s="17" t="s">
        <v>42</v>
      </c>
      <c r="B38" s="17" t="s">
        <v>43</v>
      </c>
      <c r="C38" s="17">
        <v>180000</v>
      </c>
      <c r="D38" s="17" t="s">
        <v>37</v>
      </c>
      <c r="E38" s="18"/>
      <c r="F38" s="17" t="str">
        <f t="shared" si="0"/>
        <v/>
      </c>
    </row>
    <row r="39" spans="1:7" x14ac:dyDescent="0.25">
      <c r="A39" s="17" t="s">
        <v>44</v>
      </c>
      <c r="B39" s="17" t="s">
        <v>45</v>
      </c>
      <c r="C39" s="17">
        <v>324</v>
      </c>
      <c r="D39" s="17" t="s">
        <v>34</v>
      </c>
      <c r="E39" s="18"/>
      <c r="F39" s="17" t="str">
        <f t="shared" si="0"/>
        <v/>
      </c>
    </row>
    <row r="40" spans="1:7" x14ac:dyDescent="0.25">
      <c r="A40" s="17" t="s">
        <v>46</v>
      </c>
      <c r="B40" s="17" t="s">
        <v>47</v>
      </c>
      <c r="C40" s="17">
        <v>180</v>
      </c>
      <c r="D40" s="17" t="s">
        <v>34</v>
      </c>
      <c r="E40" s="18"/>
      <c r="F40" s="17" t="str">
        <f t="shared" si="0"/>
        <v/>
      </c>
    </row>
    <row r="41" spans="1:7" x14ac:dyDescent="0.25">
      <c r="A41" s="17" t="s">
        <v>48</v>
      </c>
      <c r="B41" s="17" t="s">
        <v>49</v>
      </c>
      <c r="C41" s="17">
        <v>1080</v>
      </c>
      <c r="D41" s="17" t="s">
        <v>34</v>
      </c>
      <c r="E41" s="18"/>
      <c r="F41" s="17" t="str">
        <f t="shared" si="0"/>
        <v/>
      </c>
    </row>
    <row r="42" spans="1:7" x14ac:dyDescent="0.25">
      <c r="A42" s="17" t="s">
        <v>50</v>
      </c>
      <c r="B42" s="17" t="s">
        <v>51</v>
      </c>
      <c r="C42" s="17">
        <v>36</v>
      </c>
      <c r="D42" s="17" t="s">
        <v>34</v>
      </c>
      <c r="E42" s="18"/>
      <c r="F42" s="17" t="str">
        <f t="shared" si="0"/>
        <v/>
      </c>
    </row>
    <row r="43" spans="1:7" x14ac:dyDescent="0.25">
      <c r="A43" s="17" t="s">
        <v>52</v>
      </c>
      <c r="B43" s="17" t="s">
        <v>53</v>
      </c>
      <c r="C43" s="17">
        <v>36</v>
      </c>
      <c r="D43" s="17" t="s">
        <v>54</v>
      </c>
      <c r="E43" s="18"/>
      <c r="F43" s="17" t="str">
        <f t="shared" si="0"/>
        <v/>
      </c>
    </row>
    <row r="44" spans="1:7" x14ac:dyDescent="0.25">
      <c r="A44" s="17" t="s">
        <v>55</v>
      </c>
      <c r="B44" s="17" t="s">
        <v>56</v>
      </c>
      <c r="C44" s="17">
        <v>36</v>
      </c>
      <c r="D44" s="17" t="s">
        <v>54</v>
      </c>
      <c r="E44" s="18"/>
      <c r="F44" s="17" t="str">
        <f t="shared" si="0"/>
        <v/>
      </c>
    </row>
    <row r="45" spans="1:7" x14ac:dyDescent="0.25">
      <c r="A45" s="17" t="s">
        <v>57</v>
      </c>
      <c r="B45" s="17" t="s">
        <v>58</v>
      </c>
      <c r="C45" s="17">
        <v>432</v>
      </c>
      <c r="D45" s="17" t="s">
        <v>34</v>
      </c>
      <c r="E45" s="18"/>
      <c r="F45" s="17" t="str">
        <f t="shared" si="0"/>
        <v/>
      </c>
    </row>
    <row r="46" spans="1:7" x14ac:dyDescent="0.25">
      <c r="A46" s="17" t="s">
        <v>59</v>
      </c>
      <c r="B46" s="17" t="s">
        <v>60</v>
      </c>
      <c r="C46" s="17">
        <v>36</v>
      </c>
      <c r="D46" s="17" t="s">
        <v>61</v>
      </c>
      <c r="E46" s="18"/>
      <c r="F46" s="17" t="str">
        <f t="shared" si="0"/>
        <v/>
      </c>
    </row>
    <row r="47" spans="1:7" x14ac:dyDescent="0.25">
      <c r="A47" s="17" t="s">
        <v>62</v>
      </c>
      <c r="B47" s="17" t="s">
        <v>63</v>
      </c>
      <c r="C47" s="17">
        <v>1</v>
      </c>
      <c r="D47" s="17" t="s">
        <v>64</v>
      </c>
      <c r="E47" s="18"/>
      <c r="F47" s="17" t="str">
        <f t="shared" si="0"/>
        <v/>
      </c>
    </row>
    <row r="48" spans="1:7" x14ac:dyDescent="0.25">
      <c r="E48" s="16" t="s">
        <v>65</v>
      </c>
      <c r="F48" s="16" t="str">
        <f>IF((SUMPRODUCT(--(F34:F47=""))&gt;0), "", ROUND(SUM(F34:F47),2))</f>
        <v/>
      </c>
      <c r="G48" s="14" t="str">
        <f>IF((SUMPRODUCT(--(F34:F47=""))&gt;0), "Neužpildytos visų objektų kainos", "")</f>
        <v>Neužpildytos visų objektų kainos</v>
      </c>
    </row>
    <row r="49" spans="1:7" x14ac:dyDescent="0.25">
      <c r="C49" s="16" t="s">
        <v>66</v>
      </c>
      <c r="D49" s="19"/>
      <c r="E49" s="16" t="s">
        <v>67</v>
      </c>
      <c r="F49" s="16" t="str">
        <f>IF(OR(F48="",D49=""),"", ROUND(PRODUCT(D49,F48)/100,2))</f>
        <v/>
      </c>
      <c r="G49" s="14" t="str">
        <f>IF(D49="", "Nurodykite taikomą PVM dydį", "")</f>
        <v>Nurodykite taikomą PVM dydį</v>
      </c>
    </row>
    <row r="50" spans="1:7" x14ac:dyDescent="0.25">
      <c r="E50" s="16" t="s">
        <v>68</v>
      </c>
      <c r="F50" s="16">
        <f>IF(ISBLANK(F49), "", ROUND(SUM(F48:F49),2))</f>
        <v>0</v>
      </c>
      <c r="G50" s="14" t="s">
        <v>69</v>
      </c>
    </row>
    <row r="52" spans="1:7" x14ac:dyDescent="0.25">
      <c r="A52" s="1" t="s">
        <v>93</v>
      </c>
      <c r="C52" s="70"/>
    </row>
    <row r="54" spans="1:7" x14ac:dyDescent="0.25">
      <c r="A54" s="1" t="s">
        <v>92</v>
      </c>
      <c r="C54" s="70"/>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70</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71</v>
      </c>
      <c r="B5" s="44"/>
      <c r="C5" s="42" t="s">
        <v>72</v>
      </c>
      <c r="D5" s="43"/>
      <c r="E5" s="44"/>
      <c r="F5" s="42" t="s">
        <v>73</v>
      </c>
      <c r="G5" s="43"/>
      <c r="H5" s="44"/>
      <c r="I5" s="42" t="s">
        <v>74</v>
      </c>
      <c r="J5" s="44"/>
      <c r="K5" s="9" t="s">
        <v>75</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76</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4"/>
      <c r="C19" s="42" t="s">
        <v>72</v>
      </c>
      <c r="D19" s="43"/>
      <c r="E19" s="44"/>
      <c r="F19" s="42" t="s">
        <v>77</v>
      </c>
      <c r="G19" s="43"/>
      <c r="H19" s="44"/>
      <c r="I19" s="63" t="s">
        <v>74</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78</v>
      </c>
      <c r="B33" s="30"/>
      <c r="C33" s="30"/>
      <c r="D33" s="30"/>
      <c r="E33" s="30"/>
      <c r="F33" s="30"/>
      <c r="G33" s="30"/>
      <c r="H33" s="30"/>
      <c r="I33" s="30"/>
      <c r="J33" s="30"/>
    </row>
    <row r="34" spans="1:10" ht="15.95" customHeight="1" thickBot="1" x14ac:dyDescent="0.3"/>
    <row r="35" spans="1:10" ht="15.95" customHeight="1" x14ac:dyDescent="0.25">
      <c r="A35" s="8" t="s">
        <v>27</v>
      </c>
      <c r="B35" s="59" t="s">
        <v>79</v>
      </c>
      <c r="C35" s="43"/>
      <c r="D35" s="43"/>
      <c r="E35" s="43"/>
      <c r="F35" s="43"/>
      <c r="G35" s="44"/>
      <c r="H35" s="60" t="s">
        <v>80</v>
      </c>
      <c r="I35" s="43"/>
      <c r="J35" s="61"/>
    </row>
    <row r="36" spans="1:10" ht="48" customHeight="1" x14ac:dyDescent="0.25">
      <c r="A36" s="22" t="s">
        <v>81</v>
      </c>
      <c r="B36" s="51" t="s">
        <v>82</v>
      </c>
      <c r="C36" s="46"/>
      <c r="D36" s="46"/>
      <c r="E36" s="46"/>
      <c r="F36" s="46"/>
      <c r="G36" s="29"/>
      <c r="H36" s="54"/>
      <c r="I36" s="46"/>
      <c r="J36" s="48"/>
    </row>
    <row r="37" spans="1:10" ht="48" customHeight="1" x14ac:dyDescent="0.25">
      <c r="A37" s="22" t="s">
        <v>83</v>
      </c>
      <c r="B37" s="51" t="s">
        <v>84</v>
      </c>
      <c r="C37" s="46"/>
      <c r="D37" s="46"/>
      <c r="E37" s="46"/>
      <c r="F37" s="46"/>
      <c r="G37" s="29"/>
      <c r="H37" s="54"/>
      <c r="I37" s="46"/>
      <c r="J37" s="48"/>
    </row>
    <row r="38" spans="1:10" ht="48" customHeight="1" x14ac:dyDescent="0.25">
      <c r="A38" s="22" t="s">
        <v>85</v>
      </c>
      <c r="B38" s="51" t="s">
        <v>86</v>
      </c>
      <c r="C38" s="46"/>
      <c r="D38" s="46"/>
      <c r="E38" s="46"/>
      <c r="F38" s="46"/>
      <c r="G38" s="29"/>
      <c r="H38" s="54"/>
      <c r="I38" s="46"/>
      <c r="J38" s="48"/>
    </row>
    <row r="39" spans="1:10" ht="48" customHeight="1" x14ac:dyDescent="0.25">
      <c r="A39" s="23"/>
      <c r="B39" s="52"/>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87</v>
      </c>
      <c r="B48" s="30"/>
      <c r="C48" s="30"/>
      <c r="D48" s="30"/>
      <c r="E48" s="30"/>
      <c r="F48" s="30"/>
      <c r="G48" s="30"/>
      <c r="H48" s="30"/>
      <c r="I48" s="30"/>
      <c r="J48" s="30"/>
    </row>
    <row r="51" spans="1:10" x14ac:dyDescent="0.25">
      <c r="A51" s="50" t="s">
        <v>88</v>
      </c>
      <c r="B51" s="30"/>
      <c r="C51" s="30"/>
      <c r="D51" s="30"/>
      <c r="E51" s="56"/>
      <c r="F51" s="30"/>
      <c r="G51" s="30"/>
      <c r="H51" s="30"/>
      <c r="I51" s="30"/>
      <c r="J51" s="30"/>
    </row>
    <row r="53" spans="1:10" x14ac:dyDescent="0.25">
      <c r="A53" s="50" t="s">
        <v>89</v>
      </c>
      <c r="B53" s="30"/>
      <c r="C53" s="30"/>
      <c r="D53" s="30"/>
      <c r="E53" s="56"/>
      <c r="F53" s="30"/>
      <c r="G53" s="30"/>
      <c r="H53" s="30"/>
      <c r="I53" s="30"/>
      <c r="J53" s="30"/>
    </row>
    <row r="100" spans="1:1" ht="15.75" x14ac:dyDescent="0.25">
      <c r="A100" t="s">
        <v>90</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2026-02-12T14:07:20Z</dcterms:modified>
</cp:coreProperties>
</file>