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6\2026.03 Skelbiama apklausa Muzikos kūriniai fontanui Paukščiai\Pirkimo dokumentai\"/>
    </mc:Choice>
  </mc:AlternateContent>
  <xr:revisionPtr revIDLastSave="0" documentId="13_ncr:1_{B41BF3CB-5DA9-4490-B8DE-E6ABB226DE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Sheet1!$17:$18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1" l="1"/>
  <c r="G79" i="1"/>
  <c r="G80" i="1"/>
  <c r="G81" i="1"/>
  <c r="G82" i="1"/>
  <c r="G83" i="1"/>
  <c r="G84" i="1"/>
  <c r="G85" i="1"/>
  <c r="G73" i="1"/>
  <c r="G74" i="1"/>
  <c r="G75" i="1" l="1"/>
  <c r="G86" i="1"/>
  <c r="G87" i="1" s="1"/>
  <c r="G88" i="1" l="1"/>
  <c r="G89" i="1" s="1"/>
</calcChain>
</file>

<file path=xl/sharedStrings.xml><?xml version="1.0" encoding="utf-8"?>
<sst xmlns="http://schemas.openxmlformats.org/spreadsheetml/2006/main" count="75" uniqueCount="44">
  <si>
    <t xml:space="preserve">                                                            </t>
  </si>
  <si>
    <t xml:space="preserve">                         Pridėtinės vertės mokestis  21.00%</t>
  </si>
  <si>
    <t xml:space="preserve">                                                                      </t>
  </si>
  <si>
    <t>2</t>
  </si>
  <si>
    <t>1</t>
  </si>
  <si>
    <t>6</t>
  </si>
  <si>
    <t>7</t>
  </si>
  <si>
    <t>vnt.</t>
  </si>
  <si>
    <t xml:space="preserve">Muzikos akustinė sistema  </t>
  </si>
  <si>
    <t>Fontano akustinė sistema. 4 kolonėlės pikinis galingumas 300W, 8Ω skirtos lauko sąlygoms (IP65). Stereo stiprintuvas (montuojamas techninėje patalpoje). Kolonėlių tvirtinimo elemntai (tvirtinimui prie apšvietimo atramos)</t>
  </si>
  <si>
    <t xml:space="preserve">Muzikinio sinchronizuoto fontano vandens, šviesos ,muzikos ir  šou 3 min trukmės programos parengimas </t>
  </si>
  <si>
    <t>38</t>
  </si>
  <si>
    <t>39</t>
  </si>
  <si>
    <t xml:space="preserve">                         Skyriuje     6</t>
  </si>
  <si>
    <t xml:space="preserve">Papildomi darbai ir medžiagos   </t>
  </si>
  <si>
    <t>Muzikinio sinchronizuoto fontano vandens, šviesos ir muzikos šou 20 min trukmės programos parengimas</t>
  </si>
  <si>
    <t>Drenažinis siurblys 0.75 kW su plūde</t>
  </si>
  <si>
    <t>Oro sausintuvas techninės patalpos drėgmės šalinimui</t>
  </si>
  <si>
    <t>Personalo apmokymas naudotis fontano įranga</t>
  </si>
  <si>
    <t>Fontano technologiniai darbo brėžinių parengimas</t>
  </si>
  <si>
    <t>Cheminių medžiagų komplektas pirmam fontano paleidimui. (skystas chloras 35 kg, pH minus 35 kg, flokuliantas 20 kg)</t>
  </si>
  <si>
    <t>Fontano balansinė talpykla 4 m3. Liukas DN600. Išimamas grubaus valymo filtro krepšys. Atvamzdžiai grįžtančio vandens ir pasiurbimo pajungimui. Vandens lygio daviklių tvirtinimo elemntas.</t>
  </si>
  <si>
    <t>Montavimo darbai</t>
  </si>
  <si>
    <t>kompl.</t>
  </si>
  <si>
    <t xml:space="preserve">                         Žiniaraštyje    14</t>
  </si>
  <si>
    <t xml:space="preserve">                         Iš viso žiniaraštyje  14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</si>
  <si>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</si>
  <si>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</si>
  <si>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</si>
  <si>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</si>
  <si>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</si>
  <si>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</si>
  <si>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</si>
  <si>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</si>
  <si>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                         Skyriuje      7</t>
  </si>
  <si>
    <t>1.1</t>
  </si>
  <si>
    <t>1.2</t>
  </si>
  <si>
    <t xml:space="preserve">       </t>
  </si>
  <si>
    <t>Papildoma informacija</t>
  </si>
  <si>
    <t>2.1</t>
  </si>
  <si>
    <t>Muzikinio sinchronizuoto fontano vandens, šviesos ir muzikos šou          (20 min trukmės) programa</t>
  </si>
  <si>
    <t>Fontano akustinė sistema: 4 kolonėlės pikinis galingumas 300W, 8Ω skirtos lauko sąlygoms (IP65). Stereo stiprintuvas  techninėje patalpoje). Kolonėlių tvirtinimo elementai (tvirtinimui prie apšvietimo atramos).</t>
  </si>
  <si>
    <t>Sinchronizuotas šviesos muzikos fontanas ,,Trys paukščiai"- muzikos (akustinės sistemos) tech. charakteristikos (įranga)</t>
  </si>
  <si>
    <t>Fontano „Trys paukščiai“ valdiklyje telpa iki ~150 muzikinių kurinių ~ 4 min ilgio.
Fontanas viso valdo 6 siurblius, 87 vožtuvus ir 90 LED RGBW žibintus.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</si>
</sst>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?0.0?;\-??????0.0?;?"/>
    <numFmt numFmtId="166" formatCode="??????0.0?????;\-?????0.0?????;?"/>
    <numFmt numFmtId="167" formatCode="??0.0?????;\-?0.0?????;?"/>
    <numFmt numFmtId="168" formatCode="????????0.0?;\-???????0.0?;?"/>
    <numFmt numFmtId="169" formatCode="0.0000"/>
    <numFmt numFmtId="170" formatCode="0.00_ ;\-0.00\ 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8"/>
      <color theme="1"/>
      <name val="MonospaceLT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right" vertical="top"/>
    </xf>
    <xf numFmtId="168" fontId="10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2" fontId="1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 wrapText="1"/>
    </xf>
    <xf numFmtId="169" fontId="10" fillId="0" borderId="0" xfId="0" applyNumberFormat="1" applyFont="1" applyAlignment="1">
      <alignment horizontal="center" vertical="top"/>
    </xf>
    <xf numFmtId="170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3" xfId="0" applyNumberFormat="1" applyFont="1" applyFill="1" applyBorder="1" applyAlignment="1">
      <alignment horizontal="center" vertical="top"/>
    </xf>
    <xf numFmtId="49" fontId="8" fillId="2" borderId="4" xfId="0" applyNumberFormat="1" applyFont="1" applyFill="1" applyBorder="1" applyAlignment="1">
      <alignment horizontal="center" vertical="top"/>
    </xf>
  </cellXfs>
  <cellStyles count="2">
    <cellStyle name="Įprastas" xfId="0" builtinId="0"/>
    <cellStyle name="Normal 2" xfId="1" xr:uid="{66CEEF70-7BA8-45D5-B823-325336C8AD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91</xdr:row>
      <xdr:rowOff>0</xdr:rowOff>
    </xdr:from>
    <xdr:to>
      <xdr:col>2</xdr:col>
      <xdr:colOff>1495425</xdr:colOff>
      <xdr:row>95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290B86-644A-4FB5-95D6-42C9880F5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858875"/>
          <a:ext cx="220027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5"/>
  <sheetViews>
    <sheetView tabSelected="1" workbookViewId="0">
      <selection activeCell="C24" sqref="C24:G24"/>
    </sheetView>
  </sheetViews>
  <sheetFormatPr defaultRowHeight="12.75"/>
  <cols>
    <col min="1" max="1" width="4" style="7" customWidth="1"/>
    <col min="2" max="2" width="10.5703125" style="7" customWidth="1"/>
    <col min="3" max="3" width="36.42578125" style="3" customWidth="1"/>
    <col min="4" max="4" width="5.140625" style="3" customWidth="1"/>
    <col min="5" max="5" width="5.140625" style="6" customWidth="1"/>
    <col min="6" max="6" width="5.85546875" style="5" customWidth="1"/>
    <col min="7" max="7" width="4.28515625" style="4" customWidth="1"/>
    <col min="8" max="8" width="4.28515625" style="19" customWidth="1"/>
  </cols>
  <sheetData>
    <row r="1" spans="1:8" ht="12.75" customHeight="1">
      <c r="A1" s="29"/>
      <c r="B1" s="30"/>
      <c r="C1" s="30"/>
      <c r="D1" s="2"/>
      <c r="E1" s="29"/>
      <c r="F1" s="30"/>
      <c r="G1" s="30"/>
      <c r="H1"/>
    </row>
    <row r="2" spans="1:8" ht="12.75" customHeight="1">
      <c r="A2" s="29" t="s">
        <v>0</v>
      </c>
      <c r="B2" s="30"/>
      <c r="C2" s="30"/>
      <c r="D2" s="2"/>
      <c r="E2" s="29" t="s">
        <v>0</v>
      </c>
      <c r="F2" s="30"/>
      <c r="G2" s="30"/>
      <c r="H2"/>
    </row>
    <row r="3" spans="1:8" ht="12.75" customHeight="1">
      <c r="A3" s="29"/>
      <c r="B3" s="30"/>
      <c r="C3" s="30"/>
      <c r="D3" s="2"/>
      <c r="E3" s="29"/>
      <c r="F3" s="30"/>
      <c r="G3" s="30"/>
      <c r="H3"/>
    </row>
    <row r="4" spans="1:8" ht="12.75" customHeight="1">
      <c r="A4" s="29" t="s">
        <v>0</v>
      </c>
      <c r="B4" s="30"/>
      <c r="C4" s="30"/>
      <c r="D4" s="2"/>
      <c r="E4" s="29" t="s">
        <v>0</v>
      </c>
      <c r="F4" s="30"/>
      <c r="G4" s="30"/>
      <c r="H4"/>
    </row>
    <row r="5" spans="1:8" ht="12.75" customHeight="1">
      <c r="A5" s="29"/>
      <c r="B5" s="30"/>
      <c r="C5" s="30"/>
      <c r="D5" s="2"/>
      <c r="E5" s="29"/>
      <c r="F5" s="30"/>
      <c r="G5" s="30"/>
      <c r="H5"/>
    </row>
    <row r="6" spans="1:8" ht="12.75" customHeight="1">
      <c r="A6"/>
      <c r="B6"/>
      <c r="C6"/>
      <c r="D6"/>
      <c r="E6"/>
      <c r="F6"/>
      <c r="G6"/>
      <c r="H6"/>
    </row>
    <row r="7" spans="1:8" ht="12.75" customHeight="1">
      <c r="A7"/>
      <c r="B7"/>
      <c r="C7"/>
      <c r="D7"/>
      <c r="E7"/>
      <c r="F7"/>
      <c r="G7"/>
      <c r="H7"/>
    </row>
    <row r="8" spans="1:8" ht="13.5" customHeight="1">
      <c r="A8"/>
      <c r="B8"/>
      <c r="C8"/>
      <c r="D8"/>
      <c r="E8"/>
      <c r="F8"/>
      <c r="G8"/>
      <c r="H8"/>
    </row>
    <row r="9" spans="1:8" ht="13.5" customHeight="1">
      <c r="A9"/>
      <c r="B9"/>
      <c r="C9"/>
      <c r="D9"/>
      <c r="E9"/>
      <c r="F9"/>
      <c r="G9"/>
      <c r="H9"/>
    </row>
    <row r="10" spans="1:8" ht="13.5" customHeight="1">
      <c r="A10"/>
      <c r="B10"/>
      <c r="C10"/>
      <c r="D10"/>
      <c r="E10"/>
      <c r="F10"/>
      <c r="G10"/>
      <c r="H10"/>
    </row>
    <row r="11" spans="1:8" ht="13.5" customHeight="1">
      <c r="A11"/>
      <c r="B11"/>
      <c r="C11"/>
      <c r="D11"/>
      <c r="E11"/>
      <c r="F11"/>
      <c r="G11"/>
      <c r="H11"/>
    </row>
    <row r="12" spans="1:8" ht="13.5" customHeight="1">
      <c r="A12" s="27"/>
      <c r="B12" s="28"/>
      <c r="C12" s="28"/>
      <c r="D12" s="28"/>
      <c r="E12" s="28"/>
      <c r="F12" s="28"/>
      <c r="G12" s="28"/>
      <c r="H12"/>
    </row>
    <row r="13" spans="1:8" ht="13.5" customHeight="1">
      <c r="A13" s="28"/>
      <c r="B13" s="28"/>
      <c r="C13" s="28"/>
      <c r="D13" s="28"/>
      <c r="E13" s="28"/>
      <c r="F13" s="28"/>
      <c r="G13" s="28"/>
      <c r="H13"/>
    </row>
    <row r="14" spans="1:8" ht="13.5" customHeight="1">
      <c r="A14" s="27" t="s">
        <v>42</v>
      </c>
      <c r="B14" s="28"/>
      <c r="C14" s="28"/>
      <c r="D14" s="28"/>
      <c r="E14" s="28"/>
      <c r="F14" s="28"/>
      <c r="G14" s="28"/>
      <c r="H14"/>
    </row>
    <row r="15" spans="1:8" ht="13.5" customHeight="1">
      <c r="A15" s="28"/>
      <c r="B15" s="28"/>
      <c r="C15" s="28"/>
      <c r="D15" s="28"/>
      <c r="E15" s="28"/>
      <c r="F15" s="28"/>
      <c r="G15" s="28"/>
      <c r="H15"/>
    </row>
    <row r="16" spans="1:8">
      <c r="A16" s="38"/>
      <c r="B16" s="39"/>
      <c r="C16" s="39"/>
      <c r="D16" s="39"/>
      <c r="E16" s="39"/>
      <c r="F16" s="39"/>
      <c r="G16" s="40"/>
      <c r="H16"/>
    </row>
    <row r="17" spans="1:8" ht="12.75" customHeight="1">
      <c r="A17" s="41" t="s">
        <v>8</v>
      </c>
      <c r="B17" s="42"/>
      <c r="C17" s="42"/>
      <c r="D17" s="42"/>
      <c r="E17" s="42"/>
      <c r="F17" s="42"/>
      <c r="G17" s="43"/>
      <c r="H17"/>
    </row>
    <row r="18" spans="1:8">
      <c r="A18" s="44"/>
      <c r="B18" s="45"/>
      <c r="C18" s="45"/>
      <c r="D18" s="45"/>
      <c r="E18" s="45"/>
      <c r="F18" s="45"/>
      <c r="G18" s="46"/>
      <c r="H18"/>
    </row>
    <row r="19" spans="1:8" ht="72" customHeight="1">
      <c r="A19" s="24" t="s">
        <v>4</v>
      </c>
      <c r="B19" s="25" t="s">
        <v>35</v>
      </c>
      <c r="C19" s="48" t="s">
        <v>41</v>
      </c>
      <c r="D19" s="49"/>
      <c r="E19" s="49"/>
      <c r="F19" s="49"/>
      <c r="G19" s="50"/>
      <c r="H19"/>
    </row>
    <row r="20" spans="1:8" ht="36" customHeight="1">
      <c r="A20" s="24"/>
      <c r="B20" s="25" t="s">
        <v>36</v>
      </c>
      <c r="C20" s="48" t="s">
        <v>40</v>
      </c>
      <c r="D20" s="49"/>
      <c r="E20" s="49"/>
      <c r="F20" s="49"/>
      <c r="G20" s="50"/>
      <c r="H20"/>
    </row>
    <row r="21" spans="1:8">
      <c r="A21" s="51" t="s">
        <v>37</v>
      </c>
      <c r="B21" s="52"/>
      <c r="C21" s="52"/>
      <c r="D21" s="52"/>
      <c r="E21" s="52"/>
      <c r="F21" s="52"/>
      <c r="G21" s="53"/>
      <c r="H21"/>
    </row>
    <row r="22" spans="1:8">
      <c r="A22" s="41" t="s">
        <v>38</v>
      </c>
      <c r="B22" s="42"/>
      <c r="C22" s="42"/>
      <c r="D22" s="42"/>
      <c r="E22" s="42"/>
      <c r="F22" s="42"/>
      <c r="G22" s="43"/>
      <c r="H22"/>
    </row>
    <row r="23" spans="1:8">
      <c r="A23" s="44"/>
      <c r="B23" s="45"/>
      <c r="C23" s="45"/>
      <c r="D23" s="45"/>
      <c r="E23" s="45"/>
      <c r="F23" s="45"/>
      <c r="G23" s="46"/>
      <c r="H23"/>
    </row>
    <row r="24" spans="1:8" ht="56.25" customHeight="1">
      <c r="A24" s="26" t="s">
        <v>3</v>
      </c>
      <c r="B24" s="25" t="s">
        <v>39</v>
      </c>
      <c r="C24" s="48" t="s">
        <v>43</v>
      </c>
      <c r="D24" s="49"/>
      <c r="E24" s="49"/>
      <c r="F24" s="49"/>
      <c r="G24" s="50"/>
      <c r="H24"/>
    </row>
    <row r="25" spans="1:8">
      <c r="A25" s="20"/>
      <c r="B25" s="13"/>
      <c r="C25" s="1"/>
      <c r="D25" s="1"/>
      <c r="E25"/>
      <c r="F25"/>
      <c r="G25"/>
      <c r="H25"/>
    </row>
    <row r="26" spans="1:8">
      <c r="A26" s="20"/>
      <c r="B26" s="13"/>
      <c r="C26" s="1"/>
      <c r="D26" s="1"/>
      <c r="E26"/>
      <c r="F26"/>
      <c r="G26"/>
      <c r="H26"/>
    </row>
    <row r="27" spans="1:8">
      <c r="A27" s="20"/>
      <c r="B27" s="13"/>
      <c r="C27" s="1"/>
      <c r="D27" s="1"/>
      <c r="E27"/>
      <c r="F27"/>
      <c r="G27"/>
      <c r="H27"/>
    </row>
    <row r="28" spans="1:8">
      <c r="A28" s="20"/>
      <c r="B28" s="13"/>
      <c r="C28" s="1"/>
      <c r="D28" s="1"/>
      <c r="E28"/>
      <c r="F28"/>
      <c r="G28"/>
      <c r="H28"/>
    </row>
    <row r="29" spans="1:8">
      <c r="A29" s="20"/>
      <c r="B29" s="13"/>
      <c r="C29" s="1"/>
      <c r="D29" s="1"/>
      <c r="E29"/>
      <c r="F29"/>
      <c r="G29"/>
      <c r="H29"/>
    </row>
    <row r="30" spans="1:8">
      <c r="A30" s="20"/>
      <c r="B30" s="13"/>
      <c r="C30" s="1"/>
      <c r="D30" s="1"/>
      <c r="E30"/>
      <c r="F30"/>
      <c r="G30"/>
      <c r="H30"/>
    </row>
    <row r="31" spans="1:8">
      <c r="A31" s="20"/>
      <c r="B31" s="13"/>
      <c r="C31" s="1"/>
      <c r="D31" s="1"/>
      <c r="E31"/>
      <c r="F31"/>
      <c r="G31"/>
      <c r="H31"/>
    </row>
    <row r="32" spans="1:8">
      <c r="A32" s="20"/>
      <c r="B32" s="13"/>
      <c r="C32" s="1"/>
      <c r="D32" s="1"/>
      <c r="E32"/>
      <c r="F32"/>
      <c r="G32"/>
      <c r="H32"/>
    </row>
    <row r="33" spans="1:8">
      <c r="A33" s="20"/>
      <c r="B33" s="13"/>
      <c r="C33" s="1"/>
      <c r="D33" s="1"/>
      <c r="E33"/>
      <c r="F33"/>
      <c r="G33"/>
      <c r="H33"/>
    </row>
    <row r="34" spans="1:8">
      <c r="A34" s="20"/>
      <c r="B34" s="13"/>
      <c r="C34" s="1"/>
      <c r="D34" s="1"/>
      <c r="E34"/>
      <c r="F34"/>
      <c r="G34"/>
      <c r="H34"/>
    </row>
    <row r="35" spans="1:8">
      <c r="A35" s="20"/>
      <c r="B35" s="13"/>
      <c r="C35" s="1"/>
      <c r="D35" s="1"/>
      <c r="E35"/>
      <c r="F35"/>
      <c r="G35"/>
      <c r="H35"/>
    </row>
    <row r="36" spans="1:8">
      <c r="A36" s="20"/>
      <c r="B36" s="13"/>
      <c r="C36" s="1"/>
      <c r="D36" s="1"/>
      <c r="E36"/>
      <c r="F36"/>
      <c r="G36"/>
      <c r="H36"/>
    </row>
    <row r="37" spans="1:8">
      <c r="A37" s="20"/>
      <c r="B37" s="13"/>
      <c r="C37" s="1"/>
      <c r="D37" s="1"/>
      <c r="E37"/>
      <c r="F37"/>
      <c r="G37"/>
      <c r="H37"/>
    </row>
    <row r="38" spans="1:8" ht="37.5" customHeight="1">
      <c r="A38" s="20"/>
      <c r="B38" s="13"/>
      <c r="C38" s="1"/>
      <c r="D38" s="1"/>
      <c r="E38"/>
      <c r="F38"/>
      <c r="G38"/>
      <c r="H38"/>
    </row>
    <row r="39" spans="1:8">
      <c r="A39" s="20"/>
      <c r="B39" s="13"/>
      <c r="C39" s="1"/>
      <c r="D39" s="1"/>
      <c r="E39"/>
      <c r="F39"/>
      <c r="G39"/>
      <c r="H39"/>
    </row>
    <row r="40" spans="1:8">
      <c r="A40" s="20"/>
      <c r="B40" s="13"/>
      <c r="C40" s="1"/>
      <c r="D40" s="1"/>
      <c r="E40"/>
      <c r="F40"/>
      <c r="G40"/>
      <c r="H40"/>
    </row>
    <row r="41" spans="1:8">
      <c r="A41" s="20"/>
      <c r="B41" s="13"/>
      <c r="C41" s="1"/>
      <c r="D41" s="1"/>
      <c r="E41"/>
      <c r="F41"/>
      <c r="G41"/>
      <c r="H41"/>
    </row>
    <row r="42" spans="1:8">
      <c r="A42" s="20"/>
      <c r="B42" s="13"/>
      <c r="C42" s="1"/>
      <c r="D42" s="1"/>
      <c r="E42"/>
      <c r="F42"/>
      <c r="G42"/>
      <c r="H42"/>
    </row>
    <row r="43" spans="1:8">
      <c r="A43" s="20"/>
      <c r="B43" s="13"/>
      <c r="C43" s="1"/>
      <c r="D43" s="1"/>
      <c r="E43"/>
      <c r="F43"/>
      <c r="G43"/>
      <c r="H43"/>
    </row>
    <row r="44" spans="1:8">
      <c r="A44" s="20"/>
      <c r="B44" s="13"/>
      <c r="C44" s="1"/>
      <c r="D44" s="1"/>
      <c r="E44"/>
      <c r="F44"/>
      <c r="G44"/>
      <c r="H44"/>
    </row>
    <row r="45" spans="1:8">
      <c r="A45" s="20"/>
      <c r="B45" s="13"/>
      <c r="C45" s="1"/>
      <c r="D45" s="1"/>
      <c r="E45"/>
      <c r="F45"/>
      <c r="G45"/>
      <c r="H45"/>
    </row>
    <row r="46" spans="1:8">
      <c r="A46" s="20"/>
      <c r="B46" s="13"/>
      <c r="C46" s="1"/>
      <c r="D46" s="1"/>
      <c r="E46"/>
      <c r="F46"/>
      <c r="G46"/>
      <c r="H46"/>
    </row>
    <row r="47" spans="1:8">
      <c r="A47" s="20"/>
      <c r="B47" s="13"/>
      <c r="C47" s="1"/>
      <c r="D47" s="1"/>
      <c r="E47"/>
      <c r="F47"/>
      <c r="G47"/>
      <c r="H47"/>
    </row>
    <row r="48" spans="1:8">
      <c r="A48" s="20"/>
      <c r="B48" s="13"/>
      <c r="C48" s="1"/>
      <c r="D48" s="1"/>
      <c r="E48"/>
      <c r="F48"/>
      <c r="G48"/>
      <c r="H48"/>
    </row>
    <row r="49" spans="1:8">
      <c r="A49" s="20"/>
      <c r="B49" s="13"/>
      <c r="C49" s="1"/>
      <c r="D49" s="1"/>
      <c r="E49"/>
      <c r="F49"/>
      <c r="G49"/>
      <c r="H49"/>
    </row>
    <row r="50" spans="1:8">
      <c r="A50" s="20"/>
      <c r="B50" s="13"/>
      <c r="C50" s="1"/>
      <c r="D50" s="1"/>
      <c r="E50"/>
      <c r="F50"/>
      <c r="G50"/>
      <c r="H50"/>
    </row>
    <row r="51" spans="1:8">
      <c r="A51" s="20"/>
      <c r="B51" s="13"/>
      <c r="C51" s="1"/>
      <c r="D51" s="1"/>
      <c r="E51"/>
      <c r="F51"/>
      <c r="G51"/>
      <c r="H51"/>
    </row>
    <row r="52" spans="1:8">
      <c r="A52" s="20"/>
      <c r="B52" s="13"/>
      <c r="C52" s="1"/>
      <c r="D52" s="1"/>
      <c r="E52"/>
      <c r="F52"/>
      <c r="G52"/>
      <c r="H52"/>
    </row>
    <row r="53" spans="1:8">
      <c r="A53" s="20"/>
      <c r="B53" s="13"/>
      <c r="C53" s="1"/>
      <c r="D53" s="1"/>
      <c r="E53"/>
      <c r="F53"/>
      <c r="G53"/>
      <c r="H53"/>
    </row>
    <row r="54" spans="1:8">
      <c r="A54" s="20"/>
      <c r="B54" s="13"/>
      <c r="C54" s="1"/>
      <c r="D54" s="1"/>
      <c r="E54"/>
      <c r="F54"/>
      <c r="G54"/>
      <c r="H54"/>
    </row>
    <row r="55" spans="1:8">
      <c r="A55" s="20"/>
      <c r="B55" s="13"/>
      <c r="C55" s="1"/>
      <c r="D55" s="1"/>
      <c r="E55"/>
      <c r="F55"/>
      <c r="G55"/>
      <c r="H55"/>
    </row>
    <row r="56" spans="1:8">
      <c r="A56" s="20"/>
      <c r="B56" s="13"/>
      <c r="C56" s="1"/>
      <c r="D56" s="1"/>
      <c r="E56"/>
      <c r="F56"/>
      <c r="G56"/>
      <c r="H56"/>
    </row>
    <row r="57" spans="1:8">
      <c r="A57" s="20"/>
      <c r="B57" s="13"/>
      <c r="C57" s="1"/>
      <c r="D57" s="1"/>
      <c r="E57"/>
      <c r="F57"/>
      <c r="G57"/>
      <c r="H57"/>
    </row>
    <row r="58" spans="1:8">
      <c r="A58" s="20"/>
      <c r="B58" s="13"/>
      <c r="C58" s="1"/>
      <c r="D58" s="1"/>
      <c r="E58"/>
      <c r="F58"/>
      <c r="G58"/>
      <c r="H58"/>
    </row>
    <row r="59" spans="1:8">
      <c r="A59" s="20"/>
      <c r="B59" s="13"/>
      <c r="C59" s="1"/>
      <c r="D59" s="1"/>
      <c r="E59"/>
      <c r="F59"/>
      <c r="G59"/>
      <c r="H59"/>
    </row>
    <row r="60" spans="1:8">
      <c r="A60" s="20"/>
      <c r="B60" s="13"/>
      <c r="C60" s="1"/>
      <c r="D60" s="1"/>
      <c r="E60"/>
      <c r="F60"/>
      <c r="G60"/>
      <c r="H60"/>
    </row>
    <row r="61" spans="1:8">
      <c r="A61" s="20"/>
      <c r="B61" s="13"/>
      <c r="C61" s="1"/>
      <c r="D61" s="1"/>
      <c r="E61"/>
      <c r="F61"/>
      <c r="G61"/>
      <c r="H61"/>
    </row>
    <row r="62" spans="1:8">
      <c r="A62" s="20"/>
      <c r="B62" s="13"/>
      <c r="C62" s="1"/>
      <c r="D62" s="1"/>
      <c r="E62"/>
      <c r="F62"/>
      <c r="G62"/>
      <c r="H62"/>
    </row>
    <row r="63" spans="1:8">
      <c r="A63" s="20"/>
      <c r="B63" s="13"/>
      <c r="C63" s="1"/>
      <c r="D63" s="1"/>
      <c r="E63"/>
      <c r="F63"/>
      <c r="G63"/>
      <c r="H63"/>
    </row>
    <row r="64" spans="1:8">
      <c r="A64" s="20"/>
      <c r="B64" s="13"/>
      <c r="C64" s="1"/>
      <c r="D64" s="1"/>
      <c r="E64"/>
      <c r="F64"/>
      <c r="G64"/>
      <c r="H64"/>
    </row>
    <row r="65" spans="1:11">
      <c r="A65" s="20"/>
      <c r="B65" s="13"/>
      <c r="C65" s="1"/>
      <c r="D65" s="1"/>
      <c r="E65"/>
      <c r="F65"/>
      <c r="G65"/>
      <c r="H65"/>
    </row>
    <row r="66" spans="1:11">
      <c r="A66" s="20"/>
      <c r="B66" s="13"/>
      <c r="C66" s="1"/>
      <c r="D66" s="1"/>
      <c r="E66"/>
      <c r="F66"/>
      <c r="G66"/>
      <c r="H66"/>
    </row>
    <row r="67" spans="1:11">
      <c r="A67" s="20"/>
      <c r="B67" s="13"/>
      <c r="C67" s="1"/>
      <c r="D67" s="1"/>
      <c r="E67"/>
      <c r="F67"/>
      <c r="G67"/>
      <c r="H67"/>
    </row>
    <row r="68" spans="1:11">
      <c r="A68" s="20"/>
      <c r="B68" s="13"/>
      <c r="C68" s="1"/>
      <c r="D68" s="1"/>
      <c r="E68"/>
      <c r="F68"/>
      <c r="G68"/>
      <c r="H68"/>
    </row>
    <row r="69" spans="1:11">
      <c r="A69" s="20"/>
      <c r="B69" s="13"/>
      <c r="C69" s="1"/>
      <c r="D69" s="1"/>
      <c r="E69"/>
      <c r="F69"/>
      <c r="G69"/>
      <c r="H69"/>
    </row>
    <row r="70" spans="1:11">
      <c r="A70" s="20"/>
      <c r="B70" s="13"/>
      <c r="C70" s="1"/>
      <c r="D70" s="1"/>
      <c r="E70"/>
      <c r="F70"/>
      <c r="G70"/>
      <c r="H70"/>
    </row>
    <row r="71" spans="1:11">
      <c r="A71" s="9"/>
      <c r="B71" s="9" t="s">
        <v>5</v>
      </c>
      <c r="C71" s="36" t="s">
        <v>8</v>
      </c>
      <c r="D71" s="37"/>
      <c r="E71" s="37"/>
      <c r="F71" s="37"/>
      <c r="G71" s="37"/>
      <c r="H71" s="20"/>
      <c r="I71" s="13"/>
      <c r="J71" s="1"/>
      <c r="K71" s="1"/>
    </row>
    <row r="72" spans="1:11">
      <c r="A72" s="8"/>
      <c r="B72" s="8"/>
      <c r="C72" s="37"/>
      <c r="D72" s="37"/>
      <c r="E72" s="37"/>
      <c r="F72" s="37"/>
      <c r="G72" s="37"/>
      <c r="H72" s="20"/>
      <c r="I72" s="13"/>
      <c r="J72" s="1"/>
      <c r="K72" s="1"/>
    </row>
    <row r="73" spans="1:11" ht="72">
      <c r="A73" s="10" t="s">
        <v>11</v>
      </c>
      <c r="B73" s="23" t="s">
        <v>11</v>
      </c>
      <c r="C73" s="12" t="s">
        <v>9</v>
      </c>
      <c r="D73" s="11" t="s">
        <v>7</v>
      </c>
      <c r="E73" s="14">
        <v>1</v>
      </c>
      <c r="F73" s="21">
        <v>27366.6</v>
      </c>
      <c r="G73" s="18">
        <f t="shared" ref="G73:G74" si="0">ROUND(E73*F73,2)</f>
        <v>27366.6</v>
      </c>
      <c r="H73" s="20"/>
      <c r="I73" s="13"/>
      <c r="J73" s="1"/>
      <c r="K73" s="1"/>
    </row>
    <row r="74" spans="1:11" ht="36">
      <c r="A74" s="10" t="s">
        <v>12</v>
      </c>
      <c r="B74" s="23" t="s">
        <v>12</v>
      </c>
      <c r="C74" s="12" t="s">
        <v>10</v>
      </c>
      <c r="D74" s="11" t="s">
        <v>7</v>
      </c>
      <c r="E74" s="14">
        <v>15</v>
      </c>
      <c r="F74" s="21">
        <v>500</v>
      </c>
      <c r="G74" s="18">
        <f t="shared" si="0"/>
        <v>7500</v>
      </c>
      <c r="H74" s="20"/>
      <c r="I74" s="13"/>
      <c r="J74" s="1"/>
      <c r="K74" s="1"/>
    </row>
    <row r="75" spans="1:11">
      <c r="A75" s="10"/>
      <c r="B75" s="11"/>
      <c r="C75" s="31" t="s">
        <v>13</v>
      </c>
      <c r="D75" s="35"/>
      <c r="E75" s="35"/>
      <c r="F75" s="15"/>
      <c r="G75" s="22">
        <f>SUM(G73:G74)</f>
        <v>34866.6</v>
      </c>
      <c r="H75" s="20"/>
      <c r="I75" s="13"/>
      <c r="J75" s="1"/>
      <c r="K75" s="1"/>
    </row>
    <row r="76" spans="1:11">
      <c r="A76" s="9"/>
      <c r="B76" s="9" t="s">
        <v>6</v>
      </c>
      <c r="C76" s="36" t="s">
        <v>14</v>
      </c>
      <c r="D76" s="37"/>
      <c r="E76" s="37"/>
      <c r="F76" s="37"/>
      <c r="G76" s="37"/>
      <c r="H76" s="20"/>
      <c r="I76" s="13"/>
      <c r="J76" s="1"/>
      <c r="K76" s="1"/>
    </row>
    <row r="77" spans="1:11">
      <c r="A77" s="8"/>
      <c r="B77" s="8"/>
      <c r="C77" s="37"/>
      <c r="D77" s="37"/>
      <c r="E77" s="37"/>
      <c r="F77" s="37"/>
      <c r="G77" s="37"/>
      <c r="I77" s="1"/>
      <c r="J77" s="1"/>
      <c r="K77" s="1"/>
    </row>
    <row r="78" spans="1:11" ht="36">
      <c r="A78" s="11" t="s">
        <v>26</v>
      </c>
      <c r="B78" s="23" t="s">
        <v>26</v>
      </c>
      <c r="C78" s="12" t="s">
        <v>15</v>
      </c>
      <c r="D78" s="11" t="s">
        <v>7</v>
      </c>
      <c r="E78" s="14">
        <v>1</v>
      </c>
      <c r="F78" s="21">
        <v>1725</v>
      </c>
      <c r="G78" s="18">
        <f t="shared" ref="G78:G85" si="1">ROUND(E78*F78,2)</f>
        <v>1725</v>
      </c>
    </row>
    <row r="79" spans="1:11">
      <c r="A79" s="11" t="s">
        <v>27</v>
      </c>
      <c r="B79" s="23" t="s">
        <v>27</v>
      </c>
      <c r="C79" s="12" t="s">
        <v>16</v>
      </c>
      <c r="D79" s="11" t="s">
        <v>7</v>
      </c>
      <c r="E79" s="14">
        <v>1</v>
      </c>
      <c r="F79" s="21">
        <v>478</v>
      </c>
      <c r="G79" s="18">
        <f t="shared" si="1"/>
        <v>478</v>
      </c>
    </row>
    <row r="80" spans="1:11" ht="15.75" customHeight="1">
      <c r="A80" s="11" t="s">
        <v>28</v>
      </c>
      <c r="B80" s="23" t="s">
        <v>28</v>
      </c>
      <c r="C80" s="12" t="s">
        <v>17</v>
      </c>
      <c r="D80" s="11" t="s">
        <v>7</v>
      </c>
      <c r="E80" s="14">
        <v>1</v>
      </c>
      <c r="F80" s="21">
        <v>1820</v>
      </c>
      <c r="G80" s="18">
        <f t="shared" si="1"/>
        <v>1820</v>
      </c>
      <c r="H80" s="20"/>
      <c r="I80" s="17"/>
    </row>
    <row r="81" spans="1:9" ht="24">
      <c r="A81" s="11" t="s">
        <v>29</v>
      </c>
      <c r="B81" s="23" t="s">
        <v>29</v>
      </c>
      <c r="C81" s="12" t="s">
        <v>18</v>
      </c>
      <c r="D81" s="11" t="s">
        <v>7</v>
      </c>
      <c r="E81" s="14">
        <v>1</v>
      </c>
      <c r="F81" s="21">
        <v>1083.24</v>
      </c>
      <c r="G81" s="18">
        <f t="shared" si="1"/>
        <v>1083.24</v>
      </c>
      <c r="H81" s="20"/>
      <c r="I81" s="17"/>
    </row>
    <row r="82" spans="1:9" ht="24">
      <c r="A82" s="11" t="s">
        <v>30</v>
      </c>
      <c r="B82" s="23" t="s">
        <v>30</v>
      </c>
      <c r="C82" s="12" t="s">
        <v>19</v>
      </c>
      <c r="D82" s="11" t="s">
        <v>7</v>
      </c>
      <c r="E82" s="14">
        <v>1</v>
      </c>
      <c r="F82" s="21">
        <v>3468</v>
      </c>
      <c r="G82" s="18">
        <f t="shared" si="1"/>
        <v>3468</v>
      </c>
      <c r="H82" s="20"/>
      <c r="I82" s="17"/>
    </row>
    <row r="83" spans="1:9" ht="36">
      <c r="A83" s="11" t="s">
        <v>31</v>
      </c>
      <c r="B83" s="23" t="s">
        <v>31</v>
      </c>
      <c r="C83" s="12" t="s">
        <v>20</v>
      </c>
      <c r="D83" s="11" t="s">
        <v>7</v>
      </c>
      <c r="E83" s="14">
        <v>1</v>
      </c>
      <c r="F83" s="21">
        <v>137.28</v>
      </c>
      <c r="G83" s="18">
        <f t="shared" si="1"/>
        <v>137.28</v>
      </c>
      <c r="H83" s="20"/>
      <c r="I83" s="17"/>
    </row>
    <row r="84" spans="1:9" ht="60">
      <c r="A84" s="11" t="s">
        <v>32</v>
      </c>
      <c r="B84" s="23" t="s">
        <v>32</v>
      </c>
      <c r="C84" s="12" t="s">
        <v>21</v>
      </c>
      <c r="D84" s="11" t="s">
        <v>7</v>
      </c>
      <c r="E84" s="14">
        <v>1</v>
      </c>
      <c r="F84" s="21">
        <v>6900</v>
      </c>
      <c r="G84" s="18">
        <f t="shared" si="1"/>
        <v>6900</v>
      </c>
    </row>
    <row r="85" spans="1:9" ht="22.5">
      <c r="A85" s="11" t="s">
        <v>33</v>
      </c>
      <c r="B85" s="23" t="s">
        <v>33</v>
      </c>
      <c r="C85" s="12" t="s">
        <v>22</v>
      </c>
      <c r="D85" s="11" t="s">
        <v>23</v>
      </c>
      <c r="E85" s="14">
        <v>1</v>
      </c>
      <c r="F85" s="21">
        <v>49354</v>
      </c>
      <c r="G85" s="18">
        <f t="shared" si="1"/>
        <v>49354</v>
      </c>
    </row>
    <row r="86" spans="1:9">
      <c r="A86" s="8"/>
      <c r="B86" s="8"/>
      <c r="C86" s="31" t="s">
        <v>34</v>
      </c>
      <c r="D86" s="32"/>
      <c r="E86" s="32"/>
      <c r="F86" s="15"/>
      <c r="G86" s="16">
        <f>SUM(G78:G85)</f>
        <v>64965.520000000004</v>
      </c>
    </row>
    <row r="87" spans="1:9">
      <c r="A87" s="8"/>
      <c r="B87" s="8"/>
      <c r="C87" s="31" t="s">
        <v>24</v>
      </c>
      <c r="D87" s="32"/>
      <c r="E87" s="32"/>
      <c r="F87" s="15"/>
      <c r="G87" s="16" t="e">
        <f>G86+G75+#REF!+#REF!+#REF!+#REF!+#REF!</f>
        <v>#REF!</v>
      </c>
    </row>
    <row r="88" spans="1:9">
      <c r="A88" s="8"/>
      <c r="B88" s="8"/>
      <c r="C88" s="33" t="s">
        <v>1</v>
      </c>
      <c r="D88" s="34"/>
      <c r="E88" s="34"/>
      <c r="F88" s="15"/>
      <c r="G88" s="16" t="e">
        <f>G87*0.21</f>
        <v>#REF!</v>
      </c>
    </row>
    <row r="89" spans="1:9">
      <c r="A89" s="8"/>
      <c r="B89" s="8"/>
      <c r="C89" s="31" t="s">
        <v>25</v>
      </c>
      <c r="D89" s="32"/>
      <c r="E89" s="32"/>
      <c r="F89" s="15"/>
      <c r="G89" s="16" t="e">
        <f>G87+G88</f>
        <v>#REF!</v>
      </c>
    </row>
    <row r="90" spans="1:9">
      <c r="A90" s="8"/>
      <c r="B90" s="8"/>
    </row>
    <row r="91" spans="1:9">
      <c r="A91" s="8"/>
      <c r="B91" s="8"/>
    </row>
    <row r="92" spans="1:9">
      <c r="A92" s="8"/>
      <c r="B92" s="47" t="s">
        <v>2</v>
      </c>
      <c r="C92" s="47"/>
      <c r="D92" s="47"/>
      <c r="E92" s="47"/>
      <c r="F92" s="47"/>
      <c r="G92" s="47"/>
    </row>
    <row r="93" spans="1:9">
      <c r="A93" s="8"/>
      <c r="B93" s="47" t="s">
        <v>2</v>
      </c>
      <c r="C93" s="47"/>
      <c r="D93" s="47"/>
      <c r="E93" s="47"/>
      <c r="F93" s="47"/>
      <c r="G93" s="47"/>
    </row>
    <row r="94" spans="1:9">
      <c r="A94" s="8"/>
      <c r="B94" s="47" t="s">
        <v>2</v>
      </c>
      <c r="C94" s="47"/>
      <c r="D94" s="47"/>
      <c r="E94" s="47"/>
      <c r="F94" s="47"/>
      <c r="G94" s="47"/>
    </row>
    <row r="95" spans="1:9">
      <c r="A95" s="8"/>
      <c r="B95" s="47" t="s">
        <v>2</v>
      </c>
      <c r="C95" s="47"/>
      <c r="D95" s="47"/>
      <c r="E95" s="47"/>
      <c r="F95" s="47"/>
      <c r="G95" s="47"/>
    </row>
    <row r="96" spans="1:9">
      <c r="A96" s="8"/>
      <c r="B96" s="47" t="s">
        <v>2</v>
      </c>
      <c r="C96" s="47"/>
      <c r="D96" s="47"/>
      <c r="E96" s="47"/>
      <c r="F96" s="47"/>
      <c r="G96" s="47"/>
    </row>
    <row r="97" spans="1:7">
      <c r="A97" s="8"/>
      <c r="B97" s="47" t="s">
        <v>2</v>
      </c>
      <c r="C97" s="47"/>
      <c r="D97" s="47"/>
      <c r="E97" s="47"/>
      <c r="F97" s="47"/>
      <c r="G97" s="47"/>
    </row>
    <row r="98" spans="1:7">
      <c r="A98" s="8"/>
      <c r="B98" s="47" t="s">
        <v>2</v>
      </c>
      <c r="C98" s="47"/>
      <c r="D98" s="47"/>
      <c r="E98" s="47"/>
      <c r="F98" s="47"/>
      <c r="G98" s="47"/>
    </row>
    <row r="99" spans="1:7">
      <c r="A99" s="8"/>
      <c r="B99" s="47" t="s">
        <v>2</v>
      </c>
      <c r="C99" s="47"/>
      <c r="D99" s="47"/>
      <c r="E99" s="47"/>
      <c r="F99" s="47"/>
      <c r="G99" s="47"/>
    </row>
    <row r="100" spans="1:7">
      <c r="A100" s="8"/>
      <c r="B100" s="47" t="s">
        <v>2</v>
      </c>
      <c r="C100" s="47"/>
      <c r="D100" s="47"/>
      <c r="E100" s="47"/>
      <c r="F100" s="47"/>
      <c r="G100" s="47"/>
    </row>
    <row r="101" spans="1:7">
      <c r="A101" s="8"/>
      <c r="B101" s="47" t="s">
        <v>2</v>
      </c>
      <c r="C101" s="47"/>
      <c r="D101" s="47"/>
      <c r="E101" s="47"/>
      <c r="F101" s="47"/>
      <c r="G101" s="47"/>
    </row>
    <row r="102" spans="1:7">
      <c r="A102" s="8"/>
      <c r="B102" s="8"/>
    </row>
    <row r="103" spans="1:7">
      <c r="A103" s="8"/>
      <c r="B103" s="8"/>
    </row>
    <row r="104" spans="1:7">
      <c r="A104" s="8"/>
      <c r="B104" s="8"/>
    </row>
    <row r="105" spans="1:7">
      <c r="A105" s="8"/>
      <c r="B105" s="8"/>
    </row>
    <row r="106" spans="1:7">
      <c r="A106" s="8"/>
      <c r="B106" s="8"/>
    </row>
    <row r="107" spans="1:7">
      <c r="A107" s="8"/>
      <c r="B107" s="8"/>
    </row>
    <row r="108" spans="1:7">
      <c r="A108" s="8"/>
      <c r="B108" s="8"/>
    </row>
    <row r="109" spans="1:7">
      <c r="A109" s="8"/>
      <c r="B109" s="8"/>
    </row>
    <row r="110" spans="1:7">
      <c r="A110" s="8"/>
      <c r="B110" s="8"/>
    </row>
    <row r="111" spans="1:7">
      <c r="A111" s="8"/>
      <c r="B111" s="8"/>
    </row>
    <row r="112" spans="1:7">
      <c r="A112" s="8"/>
      <c r="B112" s="8"/>
    </row>
    <row r="113" spans="1:2">
      <c r="A113" s="8"/>
      <c r="B113" s="8"/>
    </row>
    <row r="114" spans="1:2">
      <c r="A114" s="8"/>
      <c r="B114" s="8"/>
    </row>
    <row r="115" spans="1:2">
      <c r="A115" s="8"/>
      <c r="B115" s="8"/>
    </row>
    <row r="116" spans="1:2">
      <c r="A116" s="8"/>
      <c r="B116" s="8"/>
    </row>
    <row r="117" spans="1:2">
      <c r="A117" s="8"/>
      <c r="B117" s="8"/>
    </row>
    <row r="118" spans="1:2">
      <c r="A118" s="8"/>
      <c r="B118" s="8"/>
    </row>
    <row r="119" spans="1:2">
      <c r="A119" s="8"/>
      <c r="B119" s="8"/>
    </row>
    <row r="120" spans="1:2">
      <c r="A120" s="8"/>
      <c r="B120" s="8"/>
    </row>
    <row r="121" spans="1:2">
      <c r="A121" s="8"/>
      <c r="B121" s="8"/>
    </row>
    <row r="122" spans="1:2">
      <c r="A122" s="8"/>
      <c r="B122" s="8"/>
    </row>
    <row r="123" spans="1:2">
      <c r="A123" s="8"/>
      <c r="B123" s="8"/>
    </row>
    <row r="124" spans="1:2">
      <c r="A124" s="8"/>
      <c r="B124" s="8"/>
    </row>
    <row r="125" spans="1:2">
      <c r="A125" s="8"/>
      <c r="B125" s="8"/>
    </row>
    <row r="126" spans="1:2">
      <c r="A126" s="8"/>
      <c r="B126" s="8"/>
    </row>
    <row r="127" spans="1:2">
      <c r="A127" s="8"/>
      <c r="B127" s="8"/>
    </row>
    <row r="128" spans="1:2">
      <c r="A128" s="8"/>
      <c r="B128" s="8"/>
    </row>
    <row r="129" spans="1:2">
      <c r="A129" s="8"/>
      <c r="B129" s="8"/>
    </row>
    <row r="130" spans="1:2">
      <c r="A130" s="8"/>
      <c r="B130" s="8"/>
    </row>
    <row r="131" spans="1:2">
      <c r="A131" s="8"/>
      <c r="B131" s="8"/>
    </row>
    <row r="132" spans="1:2">
      <c r="A132" s="8"/>
      <c r="B132" s="8"/>
    </row>
    <row r="133" spans="1:2">
      <c r="A133" s="8"/>
      <c r="B133" s="8"/>
    </row>
    <row r="134" spans="1:2">
      <c r="A134" s="8"/>
      <c r="B134" s="8"/>
    </row>
    <row r="135" spans="1:2">
      <c r="A135" s="8"/>
      <c r="B135" s="8"/>
    </row>
  </sheetData>
  <mergeCells count="36">
    <mergeCell ref="C89:E89"/>
    <mergeCell ref="B92:G92"/>
    <mergeCell ref="C19:G19"/>
    <mergeCell ref="C20:G20"/>
    <mergeCell ref="C24:G24"/>
    <mergeCell ref="A21:G21"/>
    <mergeCell ref="A22:G23"/>
    <mergeCell ref="B93:G93"/>
    <mergeCell ref="B100:G100"/>
    <mergeCell ref="B101:G101"/>
    <mergeCell ref="B94:G94"/>
    <mergeCell ref="B95:G95"/>
    <mergeCell ref="B96:G96"/>
    <mergeCell ref="B97:G97"/>
    <mergeCell ref="B98:G98"/>
    <mergeCell ref="B99:G99"/>
    <mergeCell ref="A14:G15"/>
    <mergeCell ref="C86:E86"/>
    <mergeCell ref="C87:E87"/>
    <mergeCell ref="C88:E88"/>
    <mergeCell ref="C75:E75"/>
    <mergeCell ref="C76:G77"/>
    <mergeCell ref="C71:G72"/>
    <mergeCell ref="A16:G16"/>
    <mergeCell ref="A17:G18"/>
    <mergeCell ref="A12:G13"/>
    <mergeCell ref="A1:C1"/>
    <mergeCell ref="A2:C2"/>
    <mergeCell ref="A3:C3"/>
    <mergeCell ref="A4:C4"/>
    <mergeCell ref="A5:C5"/>
    <mergeCell ref="E1:G1"/>
    <mergeCell ref="E2:G2"/>
    <mergeCell ref="E3:G3"/>
    <mergeCell ref="E4:G4"/>
    <mergeCell ref="E5:G5"/>
  </mergeCells>
  <phoneticPr fontId="0" type="noConversion"/>
  <pageMargins left="0.70866141732283472" right="0.19685039370078741" top="0.47244094488188981" bottom="0.19685039370078741" header="0" footer="0.31496062992125984"/>
  <pageSetup paperSize="9" scale="90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Motiejūnaitė</dc:creator>
  <cp:lastModifiedBy>scbuhalterija2@gmail.com</cp:lastModifiedBy>
  <cp:lastPrinted>2021-05-27T17:55:31Z</cp:lastPrinted>
  <dcterms:created xsi:type="dcterms:W3CDTF">2000-03-15T14:19:55Z</dcterms:created>
  <dcterms:modified xsi:type="dcterms:W3CDTF">2026-03-05T12:01:12Z</dcterms:modified>
</cp:coreProperties>
</file>